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120" windowWidth="15345" windowHeight="1170"/>
  </bookViews>
  <sheets>
    <sheet name="на 31.03.2023" sheetId="2" r:id="rId1"/>
  </sheets>
  <definedNames>
    <definedName name="_xlnm.Print_Area" localSheetId="0">'на 31.03.2023'!$A$1:$R$36</definedName>
  </definedNames>
  <calcPr calcId="145621"/>
</workbook>
</file>

<file path=xl/calcChain.xml><?xml version="1.0" encoding="utf-8"?>
<calcChain xmlns="http://schemas.openxmlformats.org/spreadsheetml/2006/main">
  <c r="M13" i="2" l="1"/>
  <c r="P21" i="2" l="1"/>
  <c r="P18" i="2"/>
  <c r="P20" i="2"/>
  <c r="K12" i="2"/>
  <c r="H12" i="2"/>
  <c r="H24" i="2" l="1"/>
  <c r="P24" i="2" l="1"/>
  <c r="K24" i="2"/>
  <c r="K21" i="2"/>
  <c r="K20" i="2"/>
  <c r="K18" i="2"/>
  <c r="J12" i="2" l="1"/>
  <c r="P10" i="2"/>
  <c r="K10" i="2"/>
  <c r="C12" i="2"/>
  <c r="H8" i="2"/>
  <c r="Q31" i="2" l="1"/>
  <c r="P31" i="2"/>
  <c r="G25" i="2" l="1"/>
  <c r="Q25" i="2"/>
  <c r="U25" i="2" s="1"/>
  <c r="P13" i="2"/>
  <c r="Q13" i="2"/>
  <c r="J25" i="2"/>
  <c r="H10" i="2"/>
  <c r="H11" i="2"/>
  <c r="P25" i="2"/>
  <c r="O25" i="2"/>
  <c r="O32" i="2" s="1"/>
  <c r="K13" i="2"/>
  <c r="H13" i="2" s="1"/>
  <c r="K25" i="2"/>
  <c r="H30" i="2"/>
  <c r="M7" i="2"/>
  <c r="F25" i="2"/>
  <c r="F13" i="2"/>
  <c r="C10" i="2"/>
  <c r="M8" i="2"/>
  <c r="AB23" i="2"/>
  <c r="H20" i="2"/>
  <c r="W20" i="2" s="1"/>
  <c r="M31" i="2"/>
  <c r="M30" i="2"/>
  <c r="I13" i="2"/>
  <c r="C31" i="2"/>
  <c r="E25" i="2"/>
  <c r="H17" i="2"/>
  <c r="H18" i="2"/>
  <c r="M22" i="2"/>
  <c r="D25" i="2"/>
  <c r="I25" i="2"/>
  <c r="L25" i="2"/>
  <c r="N25" i="2"/>
  <c r="H22" i="2"/>
  <c r="M24" i="2"/>
  <c r="C23" i="2"/>
  <c r="C24" i="2"/>
  <c r="M12" i="2"/>
  <c r="AB12" i="2" s="1"/>
  <c r="M17" i="2"/>
  <c r="AB17" i="2"/>
  <c r="H21" i="2"/>
  <c r="H16" i="2"/>
  <c r="H27" i="2"/>
  <c r="E13" i="2"/>
  <c r="C30" i="2"/>
  <c r="C27" i="2"/>
  <c r="C17" i="2"/>
  <c r="C16" i="2"/>
  <c r="M10" i="2"/>
  <c r="AB10" i="2" s="1"/>
  <c r="C8" i="2"/>
  <c r="M20" i="2"/>
  <c r="AB20" i="2" s="1"/>
  <c r="O13" i="2"/>
  <c r="C11" i="2"/>
  <c r="M18" i="2"/>
  <c r="AB19" i="2" s="1"/>
  <c r="M21" i="2"/>
  <c r="AB21" i="2" s="1"/>
  <c r="M16" i="2"/>
  <c r="D13" i="2"/>
  <c r="G13" i="2"/>
  <c r="G32" i="2" s="1"/>
  <c r="C22" i="2"/>
  <c r="AC23" i="2"/>
  <c r="C20" i="2"/>
  <c r="Z22" i="2"/>
  <c r="Z21" i="2"/>
  <c r="U20" i="2"/>
  <c r="T20" i="2"/>
  <c r="S20" i="2"/>
  <c r="S10" i="2"/>
  <c r="T10" i="2"/>
  <c r="U10" i="2"/>
  <c r="U21" i="2"/>
  <c r="U22" i="2"/>
  <c r="U23" i="2"/>
  <c r="U18" i="2"/>
  <c r="U16" i="2"/>
  <c r="T23" i="2"/>
  <c r="T22" i="2"/>
  <c r="T21" i="2"/>
  <c r="T18" i="2"/>
  <c r="T16" i="2"/>
  <c r="S16" i="2"/>
  <c r="S22" i="2"/>
  <c r="S23" i="2"/>
  <c r="S21" i="2"/>
  <c r="S18" i="2"/>
  <c r="U11" i="2"/>
  <c r="U12" i="2"/>
  <c r="U7" i="2"/>
  <c r="U9" i="2"/>
  <c r="U8" i="2"/>
  <c r="T12" i="2"/>
  <c r="T11" i="2"/>
  <c r="S12" i="2"/>
  <c r="S11" i="2"/>
  <c r="C18" i="2"/>
  <c r="V10" i="2"/>
  <c r="M11" i="2"/>
  <c r="AB11" i="2"/>
  <c r="M9" i="2"/>
  <c r="AB16" i="2"/>
  <c r="N13" i="2"/>
  <c r="N32" i="2"/>
  <c r="C9" i="2"/>
  <c r="C7" i="2"/>
  <c r="C13" i="2" s="1"/>
  <c r="C21" i="2"/>
  <c r="L9" i="2"/>
  <c r="H9" i="2"/>
  <c r="AB9" i="2"/>
  <c r="S9" i="2"/>
  <c r="T9" i="2"/>
  <c r="S7" i="2"/>
  <c r="T7" i="2"/>
  <c r="H7" i="2"/>
  <c r="T8" i="2"/>
  <c r="J13" i="2"/>
  <c r="L13" i="2"/>
  <c r="L32" i="2"/>
  <c r="AB8" i="2"/>
  <c r="T13" i="2"/>
  <c r="J32" i="2"/>
  <c r="I32" i="2"/>
  <c r="S8" i="2"/>
  <c r="Z34" i="2" l="1"/>
  <c r="AB30" i="2"/>
  <c r="E32" i="2"/>
  <c r="F32" i="2"/>
  <c r="AB24" i="2"/>
  <c r="T25" i="2"/>
  <c r="AB22" i="2"/>
  <c r="H25" i="2"/>
  <c r="AB25" i="2" s="1"/>
  <c r="Q32" i="2"/>
  <c r="U32" i="2" s="1"/>
  <c r="M25" i="2"/>
  <c r="S25" i="2"/>
  <c r="P32" i="2"/>
  <c r="O34" i="2" s="1"/>
  <c r="K32" i="2"/>
  <c r="I34" i="2" s="1"/>
  <c r="T32" i="2"/>
  <c r="C25" i="2"/>
  <c r="D32" i="2"/>
  <c r="C32" i="2" s="1"/>
  <c r="U13" i="2"/>
  <c r="AB7" i="2"/>
  <c r="AA13" i="2"/>
  <c r="S13" i="2"/>
  <c r="V25" i="2" l="1"/>
  <c r="M32" i="2"/>
  <c r="S32" i="2"/>
  <c r="H32" i="2"/>
  <c r="H42" i="2" s="1"/>
  <c r="P35" i="2"/>
  <c r="S14" i="2"/>
  <c r="M42" i="2" l="1"/>
  <c r="M45" i="2" s="1"/>
  <c r="AA32" i="2"/>
  <c r="S34" i="2"/>
</calcChain>
</file>

<file path=xl/sharedStrings.xml><?xml version="1.0" encoding="utf-8"?>
<sst xmlns="http://schemas.openxmlformats.org/spreadsheetml/2006/main" count="91" uniqueCount="78">
  <si>
    <t>№</t>
  </si>
  <si>
    <t>Наименование подпрограмм, мероприятия</t>
  </si>
  <si>
    <t>План по программе</t>
  </si>
  <si>
    <t>Уточненный план по бюджету *</t>
  </si>
  <si>
    <t>Кассовое исполнение *</t>
  </si>
  <si>
    <t>Результат реализации мероприятия, причина невыполнения или неполного выполнения мероприятия</t>
  </si>
  <si>
    <t>всего</t>
  </si>
  <si>
    <t>федеральный бюджет</t>
  </si>
  <si>
    <t>Итого по подпрограмме I:</t>
  </si>
  <si>
    <t>Итого по подпрограмме II:</t>
  </si>
  <si>
    <t>Итого по программе:</t>
  </si>
  <si>
    <t xml:space="preserve">окружной
бюджет 
</t>
  </si>
  <si>
    <t xml:space="preserve">городской
 бюджет
</t>
  </si>
  <si>
    <t xml:space="preserve">другие 
источники
</t>
  </si>
  <si>
    <t>2.4</t>
  </si>
  <si>
    <t>2.5</t>
  </si>
  <si>
    <t xml:space="preserve">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(показатели 3,5)
</t>
  </si>
  <si>
    <t>2.6</t>
  </si>
  <si>
    <t xml:space="preserve">Укрепление материально-технической базы учреждений спорта      (показатели 5)
</t>
  </si>
  <si>
    <t>мб</t>
  </si>
  <si>
    <t>об</t>
  </si>
  <si>
    <t>внебюджет</t>
  </si>
  <si>
    <t xml:space="preserve"> </t>
  </si>
  <si>
    <t>Государственная поддержка спортивных организаций, осуществляющих подготовку спортивного резерва для сборных команд Российской Федерации</t>
  </si>
  <si>
    <t>2.1</t>
  </si>
  <si>
    <t>2.3</t>
  </si>
  <si>
    <t xml:space="preserve">Организация и проведение физкультурных (физкультурно-оздоровительных) мероприятий </t>
  </si>
  <si>
    <t xml:space="preserve">Организация и проведение мероприятий в рамках  внедрения Всероссийского физкультурно-спортивного комплекса "Готов к труду и обороне" (ГТО)     </t>
  </si>
  <si>
    <t xml:space="preserve">Обеспечение участия в официальных физкультурных (физкультурно-оздоровительных)  мероприятиях     </t>
  </si>
  <si>
    <t>1.3</t>
  </si>
  <si>
    <t>1.1</t>
  </si>
  <si>
    <t xml:space="preserve">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</si>
  <si>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</si>
  <si>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1.2</t>
  </si>
  <si>
    <t>Региональный проект "Спорт-норма жизни"</t>
  </si>
  <si>
    <t xml:space="preserve">Обеспечение участия  спортивных сборных команд  в официальных  спортивных мероприятиях          </t>
  </si>
  <si>
    <t xml:space="preserve">Создание условий для удовлетворения
потребности населения муниципального образования в оказании услуг в сфере физической культуры и спорта (содержание учреждений), предоставление в пользование населению спортивных сооружений   
</t>
  </si>
  <si>
    <t xml:space="preserve">Обеспечение комплексной безопасности, в том числе антитеррористической безопасности муниципальных объектов спорта      
</t>
  </si>
  <si>
    <t>Подпрограмма 3 "Поддержка социально-ориентированных некоммерческих организаций"</t>
  </si>
  <si>
    <t>3.1</t>
  </si>
  <si>
    <t>Подпрограмма 4 "Обеспечение условий доступности приоритетных объектов и услуг в приоритетных сферах жизнедеятельночти инвалидов и других маломобильных групп населения"</t>
  </si>
  <si>
    <t>4.1</t>
  </si>
  <si>
    <t>Обеспечение условий доступности объектов и услуг сферы физической культуры и спорта для инвалидов и других маломобильных групп населения</t>
  </si>
  <si>
    <t>Итого по подпрограмме III:</t>
  </si>
  <si>
    <t>Итого по подпрограмме IV:</t>
  </si>
  <si>
    <t xml:space="preserve">Подпрограмма 1 «Развитие  физической культуры, массового и детско-юношеского спорта» </t>
  </si>
  <si>
    <t xml:space="preserve">Подпрограмма 2 «Развитие спорта высших достижений и системы подготовки спортивного резерва» </t>
  </si>
  <si>
    <t xml:space="preserve">Укрепление материально-технической базы учреждений спорта. Развитие сети спортивных объектов шаговой доступности     </t>
  </si>
  <si>
    <t>2.1.1</t>
  </si>
  <si>
    <t>2.2.</t>
  </si>
  <si>
    <t>Организация и проведение официальных спортивных мероприятий</t>
  </si>
  <si>
    <t>2.7</t>
  </si>
  <si>
    <t>Основное мероприятие "Укрепление материально-технической базы учреждений спорта"</t>
  </si>
  <si>
    <t>1.1.1</t>
  </si>
  <si>
    <t>1.4</t>
  </si>
  <si>
    <t>1.5</t>
  </si>
  <si>
    <t>1.6</t>
  </si>
  <si>
    <t>без фск исполнение наше</t>
  </si>
  <si>
    <t>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</si>
  <si>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r>
      <rPr>
        <b/>
        <sz val="12"/>
        <rFont val="Times New Roman"/>
        <family val="1"/>
        <charset val="204"/>
      </rPr>
      <t xml:space="preserve">Отчет о ходе реализации  муниципальной программы
 «Развитие физической культуры и спорта в  городе Пыть-Яхе»
за январь-март  2023 года
</t>
    </r>
    <r>
      <rPr>
        <sz val="12"/>
        <rFont val="Calibri"/>
        <family val="2"/>
        <charset val="204"/>
      </rPr>
      <t xml:space="preserve">
</t>
    </r>
  </si>
  <si>
    <r>
      <rPr>
        <sz val="11"/>
        <rFont val="Times New Roman"/>
        <family val="1"/>
        <charset val="204"/>
      </rPr>
      <t>Фактические расходы на 31.03.2023 по данному мероприятию составили 63,6 тыс.рублей:                                                                                                                             - на организацию и проведение первенства города и СШОР по видам спорта (на приобретение медалей, кубков, диппломов)</t>
    </r>
    <r>
      <rPr>
        <b/>
        <sz val="11"/>
        <rFont val="Times New Roman"/>
        <family val="1"/>
        <charset val="204"/>
      </rPr>
      <t>.                                                          Исполнение составило -30,2%</t>
    </r>
  </si>
  <si>
    <r>
      <t xml:space="preserve">Поступили наказы избирателей Думы ХМАО-Югры Елишев С.Е.в размере 250,0 тыс.руб. для МБУ ДО Спортивная школа на  приобретение экипировки, рекламно-информационной продукции для отделения по мини-футболу, видеокамер. На 31.03.2023 года ведется МБУ ДО Спортивная школа ведется работа по определению поставщика на постаку данной продукции.                                                                                                                                                                                                     За счет средств МБ фактические расходы на 31.03.2023 составили 997,2 тыс.руб. (МБУ ДО Спортивная школа расходы составили - 498,6 тыс.руб.,(приобретен борцовский ковер), МБУ ДО Спортивная школа олимпийского резерва расходы составили - 498,6 тыс.руб.,(приобретен борцовский ковер)                                                                                                                                                                                                      </t>
    </r>
    <r>
      <rPr>
        <b/>
        <sz val="11"/>
        <rFont val="Times New Roman"/>
        <family val="1"/>
        <charset val="204"/>
      </rPr>
      <t>Исполнение составило -19,6%</t>
    </r>
  </si>
  <si>
    <r>
      <t xml:space="preserve">Заключены договора на содержание имущества МАУ Спортивный комплекс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факт.расходы составили 6 700,5 тыс.руб.
Оказание платных услуг прокат коньков на кортах в 6 мкр., во 2 мкр., услуги тренажерного зала в с/з Россия - на 31.03.2023 кассовые поступления составили 322,1 тыс.руб.                                                                                                                                                                                                                                                                                                                                                      </t>
    </r>
    <r>
      <rPr>
        <b/>
        <sz val="11"/>
        <rFont val="Times New Roman"/>
        <family val="1"/>
        <charset val="204"/>
      </rPr>
      <t>Исполнение составило - 18,4%</t>
    </r>
  </si>
  <si>
    <r>
      <t xml:space="preserve">На базе МАУ Спортивный комплекс, согласно утвержденного плана мероприятий на 2023 год в рамках  Всероссийского физкультурно-спортивного комплекса "Готов к труду и обороне" запланированы к проведению  10 мероприятий физкультурно-оздоровительной направленности.  По состоянию на 01.04.2023 проведено 2 мероприятия:                                                                                                                                                                                                                                                          1. Соревнования по выполнению испытаний (тестов) Всероссийского физкультурно-спортивного комплекса «Готов к труду и обороне»  (ГТО) среди дошкольных общеобразовательных учреджений
2. I этап  фестиваля Всероссийского физкультурно-спортивного комплекса "Готов к труду и оброне" (ГТО) среди семейных команд г.Пыть-Яха.                                                                                                                                                    За I квартал 2023 г. в рамках официальных (по плану СММ) мероприятий приняло участие 54 человека - это соревнования среди дошкольных образовательных учреждений (42 человека) и Фестиваль среди семейных команд (12 человек).
В рамках приёма нормативов ВФСК ГТО среди различных возрастных групп населения г. Пыть-Ях (простыми словами - тестирование населения) - приняло участие 111 человек.
Всего выполнили нормативов 165 человек.
Из них на знаки отличия ГТО выполнили 109 человек, из которых:
бронза - 40 человек, серебро - 65, золото - 4 человека.
</t>
    </r>
    <r>
      <rPr>
        <b/>
        <sz val="11"/>
        <rFont val="Times New Roman"/>
        <family val="1"/>
        <charset val="204"/>
      </rPr>
      <t>Исполнение составило -1,3%</t>
    </r>
  </si>
  <si>
    <r>
      <t xml:space="preserve">МБУ ДО  Спортивная школа олимпийского резерва заключены договоры на обеспечение комплексной безопасности объектов
МБУ ДО Спортивная школа заключены договоры на услуги по охране объекта, охрану через ОПС, физическую охрану 
</t>
    </r>
    <r>
      <rPr>
        <b/>
        <sz val="11"/>
        <rFont val="Times New Roman"/>
        <family val="1"/>
        <charset val="204"/>
      </rPr>
      <t>Исполнение составило - 17,7%</t>
    </r>
  </si>
  <si>
    <r>
      <t xml:space="preserve">Заключено соглашение №14-СШ/2023 от 18.01.2023  на 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на сумму 5121,3 тыс.руб.из них сресдтва ОБ -4865,2 тыс.руб., МБ - 256,1тыс.руб .                                                                                                                                                                                                                              МБУ ДО СШ  заключен договор на поставку спортивного оборудования для отделения волейбол на сумму 127,1 тыс.руб. (АО-120,7 тыс.руб., МБ 6,4 тыс.руб)                                                                                                                                                                                                                                                                                                                                                                                             </t>
    </r>
    <r>
      <rPr>
        <b/>
        <sz val="11"/>
        <rFont val="Times New Roman"/>
        <family val="1"/>
        <charset val="204"/>
      </rPr>
      <t>Исполнение составило -2,5%</t>
    </r>
  </si>
  <si>
    <r>
      <rPr>
        <b/>
        <sz val="11"/>
        <rFont val="Times New Roman"/>
        <family val="1"/>
        <charset val="204"/>
      </rPr>
      <t xml:space="preserve">На 31.03.2023 МБУ ДО Спортивная школа олимпийского резерва обеспечено участие спортсменов в 5 официальных спортивных мероприятиях (план - 33 мероприятиЯ)     </t>
    </r>
    <r>
      <rPr>
        <sz val="11"/>
        <rFont val="Times New Roman"/>
        <family val="1"/>
        <charset val="204"/>
      </rPr>
      <t xml:space="preserve">                                                                                                                                                                                                                                             БОКС 1.Зональное первенство ХМАО-Югры по боксу среди юношей 13-14 лет г.Нефтеюганск 2.  Первенству УрФО по боксу среди девушек г.Челябинск .                                                                                                                                                                                                       ВОЛЬНАЯ БОРЬБА  4.Открытый турнир по вольной борьбе г.Тюмень 5. XI Открытый всероссийский турнир "М-7" по вольной борьбе среди юношей 2010-2011 и 2008-2009 гг.р.г.Нижнекамск                                                                                                                                                                                                                                                                                                                                               
 </t>
    </r>
    <r>
      <rPr>
        <b/>
        <sz val="11"/>
        <rFont val="Times New Roman"/>
        <family val="1"/>
        <charset val="204"/>
      </rPr>
      <t xml:space="preserve">На 31.03.2023 МБУ ДО Спортивная школа обеспечено участие спортсменов в 15 официальных спортивных мероприятиях (план 32 мероприятия) :   </t>
    </r>
    <r>
      <rPr>
        <b/>
        <i/>
        <sz val="11"/>
        <rFont val="Times New Roman"/>
        <family val="1"/>
        <charset val="204"/>
      </rPr>
      <t xml:space="preserve">         </t>
    </r>
    <r>
      <rPr>
        <i/>
        <sz val="11"/>
        <rFont val="Times New Roman"/>
        <family val="1"/>
        <charset val="204"/>
      </rPr>
      <t xml:space="preserve">                                                                                                                                                                                   </t>
    </r>
    <r>
      <rPr>
        <sz val="11"/>
        <rFont val="Times New Roman"/>
        <family val="1"/>
        <charset val="204"/>
      </rPr>
      <t xml:space="preserve">ЛЫЖНЫЕ ГОНКИ 1.Региональное соревнование "Рождественская гонка" г.Ханты-Мансийск, 2..Первенство округа по лыжным гонкам среди юношей и девушек старшего и среднего возраста на призы "Олимпийцев" (ЛК)г.Ханты-Мансийск.                                                                                                                              ОТДЕЛЕНИЕ ВОЛЕЙБОЛА  3. Первенство УРФО по волейболу среди юношей  и девушек до 13 лет (2011-2012 гг.р) г.Тюмень  4. Первенство УРФО 2023 по волейболу среди команд юношей до 13 лет (2011-2012 гг.р.)  г.Тюмень                                                                                                                                                                                                                                  РУКОПАШНЫЙ БОЙ  5. Первенство России по рукопашному бою (юноши и девушки 14-15, 16-17, юниоры и юниорки 18-21 лет.) г.Ставрополь
ПАУЭРЛИФТИНГ  6. Параспартакиада ХМАО-Югры г.Ханты-Мансийск  7.  Первенство России по жиму и жиму классическому, 14-18,19-23 г.Екатеринбург           8. Первенство России по троеборью классическому, 14-18,19-23 г.Краснодар                                                                                                                                              МИНИ-ФУТБОЛ  9. Открытый кубок Тюменской области по мини-футболу среди юношей 2011-2012 сезон 2022-2023 3тур г. Тюмень 10.  Открытый кубок Тюменской области по мини-футболу среди юношей 2011-2012 сезон 2022-2023 4 тур г.Тюмень   11. Открытый кубок Юга Тюменской области по мини-футболу среди юношей 2012-2013 сезон 2021-2022 4 тур г.Ишим 12. 2 Тур первенства ХМАО-Югры по мини-футболу среди юношей 2013-2014 гг.р. (отбор на первенство УРФО) г.Ханты-Мансийск 13. Первенство ХМАО-Югры по мини-футболу среди юношей 2013-2014 гг.р. 2 тур "Центр" г.Ханты-Мансийск
АЙКИДО 14.  Семинар по Айкидо г.Москва    15. Международный семинар по Айкидо г.Санкт-Петербург                                                                                                                                                                                             </t>
    </r>
    <r>
      <rPr>
        <b/>
        <sz val="11"/>
        <rFont val="Times New Roman"/>
        <family val="1"/>
        <charset val="204"/>
      </rPr>
      <t>Исполнение составило -49,7%</t>
    </r>
  </si>
  <si>
    <r>
      <rPr>
        <i/>
        <sz val="11"/>
        <rFont val="Times New Roman"/>
        <family val="1"/>
        <charset val="204"/>
      </rPr>
      <t>На 31.03.2023 проведено 14 спортивно-массовых городких мероприятий (план 58 мероприятий) :</t>
    </r>
    <r>
      <rPr>
        <sz val="11"/>
        <rFont val="Times New Roman"/>
        <family val="1"/>
        <charset val="204"/>
      </rPr>
      <t xml:space="preserve"> 1.Лыжный забег, приуроченный к «Лыжне России 2023» 2.   Турнир по шашкам среди лиц с ограниченными возможностями здоровья, посвященный Дню защитника Отечества 3. Открытый турнир по волейболу среди мужских команд, приуроченный к 80-летию Победы в Сталинградской битве 4. Чемпионат по настольному теннису , в зачёт VIII Спартакиады среди людей с ограниченными возможностями здоровья  5.    Матчевая  встреча по хоккею с шайбой на кубок хоккейного клуба "Авангард" 6.  Командное первенство по дартсу, среди лиц с ограниченными возможностями здоровья 7.  Чемпионат по дартсу среди детей с особенностями развития 8. Турнир по волейболу среди женских команд, посвящённый Международному женскому дню                                                                                                                                                                                           ГРЕКО-РИМСКАЯ БОРЬБА 9.  Турнир по греко-римской борьбе среди юношей, приуроченный 80-летию победы в Сталинградской битве                                      ШАШКИ 10. Блиц турнир по шахматам, среди детей 8-12 лет, приуроченный к 80-летию Победы в Сталинградской битве                                                                   ДЗЮДО и САМБО   11.  Открытое первенство города Пыть-Яха, посвящённое Дню защитника Отечества                                                                                               </t>
    </r>
    <r>
      <rPr>
        <b/>
        <sz val="11"/>
        <rFont val="Times New Roman"/>
        <family val="1"/>
        <charset val="204"/>
      </rPr>
      <t xml:space="preserve">XXXII Спартакиада среди производственных коллективов, организаций и учреждений города  </t>
    </r>
    <r>
      <rPr>
        <sz val="11"/>
        <rFont val="Times New Roman"/>
        <family val="1"/>
        <charset val="204"/>
      </rPr>
      <t xml:space="preserve">12.   Волейбол   13. Лыжные гонки 14.  Настольный теннис                                                                                                                                                                                                                                                                                                                          </t>
    </r>
    <r>
      <rPr>
        <b/>
        <sz val="11"/>
        <rFont val="Times New Roman"/>
        <family val="1"/>
        <charset val="204"/>
      </rPr>
      <t>Исполнение составило - 3,4%</t>
    </r>
  </si>
  <si>
    <r>
      <t xml:space="preserve">На 31.03.2023 обеспечено участие в 7 официальных физкультурно - оздоровительных мероприятиях (план 32 мероприятия):                                                                ШАШКИ 1. ДКР, этап Кубка России 2023 года по шахматам  среди мальчиков и девочек до 9, 11, 13 лет и юношей и девушек до 15 лет «мемориала Левицкого» г.Нижний Тагил  2.   ДКР, этап Кубка России 2023 года по шахматам  среди мальчиков и девочек до 9, 11, 13 лет и юношей и девушек до 15 лет «мемориала В.П.Яндемирова»   г.Казань 3.  Первенство ХМАО-Югры по шахматам среди детей до 9 лет г.Ханты-Мансийск                                                                                     ДЗЮДО и САМБО  4.  Первенство ХМАО-Югры среди юношей и девушек до 15 лет  г.Радужный   5.Первенство УрФО по дзюдо среди юниоров и юниорок до 23 лет г.Екатеринбург 6.   Первенство округа среди юношей и девушек до 13 лет, в зачёт V Спартакиады учащихся Ханты-Мансийского автономного округа - Югры "Спортивные таланты Югры" г.Нягань 7.Первенство автономного округа среди юнишей и девушек 14-16 лет в зачёт XVII Спартакиады учащихся ХМАО-Югры, посвящённой 78 годовщине Победы в ВОВ  г.Когалым                                                                                                                                                                                        </t>
    </r>
    <r>
      <rPr>
        <b/>
        <sz val="11"/>
        <rFont val="Times New Roman"/>
        <family val="1"/>
        <charset val="204"/>
      </rPr>
      <t xml:space="preserve">Исполнение составило -16,4%        </t>
    </r>
    <r>
      <rPr>
        <sz val="11"/>
        <rFont val="Times New Roman"/>
        <family val="1"/>
        <charset val="204"/>
      </rPr>
      <t xml:space="preserve">                                                                                                           
</t>
    </r>
  </si>
  <si>
    <r>
      <t xml:space="preserve">МАУ "Спортивный комплекс" ведется работа по заключению договоров на физическую охрану объектов 
</t>
    </r>
    <r>
      <rPr>
        <b/>
        <sz val="11"/>
        <rFont val="Times New Roman"/>
        <family val="1"/>
        <charset val="204"/>
      </rPr>
      <t>Исполнение составило - 0%</t>
    </r>
  </si>
  <si>
    <t>Исполнение составило - 31,5%</t>
  </si>
  <si>
    <r>
      <t xml:space="preserve">Заключены договора на содержание имущества МБУ ДО СШ, МБУ ДО СШОР (тепловодоснабжение МУП УГХ, электроэнергия ТЭК, техническое облуживание электрооборудования, вывоз ЖБО, услуги связи прочие работы (услуги); произведены расходы на выплату заработной платы работников учреждения, ежегодного оплачиваемого отпуска, льготного проезда к месту отдыха и обратно, материальной помощи к отпуску и т.д. на сумму 89 268,4 тыс.руб.                                                                                                                               Кассовые расходы от оказания платных услуг (услуги тренажерного зала, занятия  фитнес аэробике) составили 3 035,3 тыс.рублей                                                    </t>
    </r>
    <r>
      <rPr>
        <b/>
        <sz val="11"/>
        <rFont val="Times New Roman"/>
        <family val="1"/>
        <charset val="204"/>
      </rPr>
      <t>Исполнение составило - 22,6%</t>
    </r>
  </si>
  <si>
    <t>Исполнение составило - 25,4%</t>
  </si>
  <si>
    <t>Исполнитель: главный специалист отдела по физической культуре и спорту УКиС</t>
  </si>
  <si>
    <t>В.В. Кочиева</t>
  </si>
  <si>
    <r>
      <t xml:space="preserve">Заключено допсоглашение от 26.01.2023 №71885000-1-2019-005/8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в размере 398,0 тыс.рублей.
 На реализацию данного мероприятия предоставлена субсидия в размере 243,9 тыс.руб., в т.ч.:
- за счет средств ФБ – 104,3 тыс.руб.,
- за счет средств ОБ – 127,4 тыс.руб.,
- за счет средств МБ – 12,2 тыс.руб.
МБУ ДО Спортивная школа олимпийского ведется работа по заключению договора на поставку спортивного инвентаря и оборудования для отделения тхэквандо , бокса
 </t>
    </r>
    <r>
      <rPr>
        <b/>
        <sz val="11"/>
        <rFont val="Times New Roman"/>
        <family val="1"/>
        <charset val="204"/>
      </rPr>
      <t>Исполнение составило - 0%</t>
    </r>
  </si>
  <si>
    <r>
      <t xml:space="preserve">Заключено Соглашение о предоставлении субсидии местному бюджету из бюджета Ханты-Мансийского автономного округа – Югры от 18.01.2022 № 14-ШД/2023  на софинансирование расходов муниципальных образований по развитию сети спортивных объектов шаговой доступности на сумму 908,6 тыс.руб. (ОБ - 863,1 тыс.руб., МБ - 45,5 тыс.руб.) .  МАУ Спортивный комплекс  ведется работа по определению постащика на обеспечение комплексной безопасности объектов учреждения.                                                                                                                                                                                                                                              Поступили наказы избирателей Думы ХМАО-Югры Елишев С.Е.в размере 150,0 тыс.руб. для МАУ "Спортивный комплекс"на приобретение экипировки для отделения дзюдо и самбо. На 31.03.2023 года ведется МАУ "Спортивный комплекс" ведется работа по определению поставщика на постаку данной продукции.                                                                                                                                                                                                                     </t>
    </r>
    <r>
      <rPr>
        <b/>
        <sz val="11"/>
        <rFont val="Times New Roman"/>
        <family val="1"/>
        <charset val="204"/>
      </rPr>
      <t xml:space="preserve">                                                                                </t>
    </r>
    <r>
      <rPr>
        <sz val="11"/>
        <rFont val="Times New Roman"/>
        <family val="1"/>
        <charset val="204"/>
      </rPr>
      <t xml:space="preserve">По мероприятию "Выполнние работ по капитальному ремонту фактичекие расходы на 31.03.2023 составили - 14 953,25 тыс.руб.       </t>
    </r>
    <r>
      <rPr>
        <b/>
        <sz val="11"/>
        <rFont val="Times New Roman"/>
        <family val="1"/>
        <charset val="204"/>
      </rPr>
      <t xml:space="preserve">                                       Исполнение составило -59,6%    </t>
    </r>
  </si>
  <si>
    <t>Исполнение составило - 21,8%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</si>
</sst>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0.0"/>
    <numFmt numFmtId="166" formatCode="0.0"/>
  </numFmts>
  <fonts count="32" x14ac:knownFonts="1">
    <font>
      <sz val="11"/>
      <color theme="1"/>
      <name val="Calibri"/>
      <family val="2"/>
      <charset val="204"/>
      <scheme val="minor"/>
    </font>
    <font>
      <sz val="11"/>
      <color indexed="8"/>
      <name val="Calibri"/>
      <family val="2"/>
      <charset val="204"/>
    </font>
    <font>
      <sz val="8"/>
      <name val="Calibri"/>
      <family val="2"/>
      <charset val="204"/>
    </font>
    <font>
      <sz val="10"/>
      <name val="Times New Roman"/>
      <family val="1"/>
      <charset val="204"/>
    </font>
    <font>
      <sz val="10"/>
      <color theme="1"/>
      <name val="Calibri"/>
      <family val="2"/>
      <charset val="204"/>
      <scheme val="minor"/>
    </font>
    <font>
      <sz val="11"/>
      <color indexed="8"/>
      <name val="Times New Roman"/>
      <family val="1"/>
      <charset val="204"/>
    </font>
    <font>
      <sz val="11"/>
      <name val="Times New Roman"/>
      <family val="1"/>
      <charset val="204"/>
    </font>
    <font>
      <b/>
      <sz val="11"/>
      <name val="Times New Roman"/>
      <family val="1"/>
      <charset val="204"/>
    </font>
    <font>
      <sz val="11"/>
      <name val="Calibri"/>
      <family val="2"/>
      <charset val="204"/>
    </font>
    <font>
      <sz val="12"/>
      <name val="Calibri"/>
      <family val="2"/>
      <charset val="204"/>
    </font>
    <font>
      <sz val="12"/>
      <name val="Times New Roman"/>
      <family val="1"/>
      <charset val="204"/>
    </font>
    <font>
      <sz val="11"/>
      <name val="Calibri"/>
      <family val="2"/>
      <charset val="204"/>
      <scheme val="minor"/>
    </font>
    <font>
      <b/>
      <sz val="11"/>
      <name val="Calibri"/>
      <family val="2"/>
      <charset val="204"/>
      <scheme val="minor"/>
    </font>
    <font>
      <b/>
      <i/>
      <sz val="11"/>
      <color theme="1"/>
      <name val="Calibri"/>
      <family val="2"/>
      <charset val="204"/>
      <scheme val="minor"/>
    </font>
    <font>
      <b/>
      <i/>
      <u/>
      <sz val="11"/>
      <color theme="1"/>
      <name val="Calibri"/>
      <family val="2"/>
      <charset val="204"/>
      <scheme val="minor"/>
    </font>
    <font>
      <b/>
      <i/>
      <sz val="11"/>
      <name val="Times New Roman"/>
      <family val="1"/>
      <charset val="204"/>
    </font>
    <font>
      <b/>
      <u/>
      <sz val="11"/>
      <color theme="1"/>
      <name val="Calibri"/>
      <family val="2"/>
      <charset val="204"/>
      <scheme val="minor"/>
    </font>
    <font>
      <b/>
      <sz val="11"/>
      <color theme="1"/>
      <name val="Calibri"/>
      <family val="2"/>
      <charset val="204"/>
      <scheme val="minor"/>
    </font>
    <font>
      <b/>
      <sz val="12"/>
      <name val="Calibri"/>
      <family val="2"/>
      <charset val="204"/>
    </font>
    <font>
      <b/>
      <sz val="11"/>
      <color theme="0"/>
      <name val="Calibri"/>
      <family val="2"/>
      <charset val="204"/>
      <scheme val="minor"/>
    </font>
    <font>
      <sz val="11"/>
      <color theme="0"/>
      <name val="Calibri"/>
      <family val="2"/>
      <charset val="204"/>
      <scheme val="minor"/>
    </font>
    <font>
      <b/>
      <sz val="10"/>
      <color theme="0"/>
      <name val="Times New Roman"/>
      <family val="1"/>
      <charset val="204"/>
    </font>
    <font>
      <sz val="10"/>
      <color theme="0"/>
      <name val="Calibri"/>
      <family val="2"/>
      <charset val="204"/>
      <scheme val="minor"/>
    </font>
    <font>
      <b/>
      <sz val="14"/>
      <name val="Calibri"/>
      <family val="2"/>
      <charset val="204"/>
      <scheme val="minor"/>
    </font>
    <font>
      <b/>
      <sz val="14"/>
      <color theme="0"/>
      <name val="Calibri"/>
      <family val="2"/>
      <charset val="204"/>
      <scheme val="minor"/>
    </font>
    <font>
      <i/>
      <sz val="11"/>
      <name val="Times New Roman"/>
      <family val="1"/>
      <charset val="204"/>
    </font>
    <font>
      <b/>
      <sz val="12"/>
      <name val="Times New Roman"/>
      <family val="1"/>
      <charset val="204"/>
    </font>
    <font>
      <sz val="10"/>
      <name val="Calibri"/>
      <family val="2"/>
      <charset val="204"/>
      <scheme val="minor"/>
    </font>
    <font>
      <sz val="12"/>
      <color theme="0"/>
      <name val="Calibri"/>
      <family val="2"/>
      <charset val="204"/>
    </font>
    <font>
      <b/>
      <sz val="12"/>
      <color theme="0"/>
      <name val="Calibri"/>
      <family val="2"/>
      <charset val="204"/>
    </font>
    <font>
      <sz val="12"/>
      <color theme="0"/>
      <name val="Times New Roman"/>
      <family val="1"/>
      <charset val="204"/>
    </font>
    <font>
      <sz val="11"/>
      <color rgb="FFFF0000"/>
      <name val="Times New Roman"/>
      <family val="1"/>
      <charset val="204"/>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118">
    <xf numFmtId="0" fontId="0" fillId="0" borderId="0" xfId="0"/>
    <xf numFmtId="0" fontId="0" fillId="0" borderId="0" xfId="0" applyFill="1"/>
    <xf numFmtId="165" fontId="0" fillId="0" borderId="0" xfId="0" applyNumberFormat="1" applyFill="1"/>
    <xf numFmtId="0" fontId="6" fillId="0" borderId="1" xfId="0" applyFont="1" applyFill="1" applyBorder="1" applyAlignment="1">
      <alignment horizontal="center" vertical="center" textRotation="90" wrapText="1"/>
    </xf>
    <xf numFmtId="0" fontId="6" fillId="0" borderId="1" xfId="0" applyFont="1" applyFill="1" applyBorder="1" applyAlignment="1">
      <alignment horizontal="center" vertical="top"/>
    </xf>
    <xf numFmtId="49" fontId="7" fillId="0" borderId="1" xfId="0" applyNumberFormat="1" applyFont="1" applyFill="1" applyBorder="1" applyAlignment="1">
      <alignment horizontal="center" vertical="top"/>
    </xf>
    <xf numFmtId="0" fontId="9" fillId="0" borderId="0" xfId="0" applyFont="1" applyFill="1" applyAlignment="1">
      <alignment vertical="top"/>
    </xf>
    <xf numFmtId="165" fontId="9" fillId="0" borderId="0" xfId="0" applyNumberFormat="1" applyFont="1" applyFill="1" applyAlignment="1">
      <alignment vertical="top"/>
    </xf>
    <xf numFmtId="0" fontId="10" fillId="0" borderId="0" xfId="0" applyFont="1" applyFill="1" applyAlignment="1">
      <alignment vertical="top"/>
    </xf>
    <xf numFmtId="0" fontId="11" fillId="0" borderId="0" xfId="0" applyFont="1" applyFill="1"/>
    <xf numFmtId="165" fontId="6" fillId="0" borderId="1" xfId="0" applyNumberFormat="1" applyFont="1" applyFill="1" applyBorder="1" applyAlignment="1">
      <alignment vertical="top" wrapText="1"/>
    </xf>
    <xf numFmtId="165" fontId="6" fillId="0" borderId="1" xfId="0" applyNumberFormat="1" applyFont="1" applyFill="1" applyBorder="1" applyAlignment="1">
      <alignment horizontal="justify" vertical="top" wrapText="1"/>
    </xf>
    <xf numFmtId="165" fontId="7" fillId="0" borderId="8" xfId="0" applyNumberFormat="1" applyFont="1" applyFill="1" applyBorder="1" applyAlignment="1">
      <alignment horizontal="center" vertical="top"/>
    </xf>
    <xf numFmtId="165" fontId="3" fillId="0" borderId="0" xfId="0" applyNumberFormat="1" applyFont="1" applyFill="1" applyBorder="1" applyAlignment="1">
      <alignment horizontal="justify" vertical="top" wrapText="1"/>
    </xf>
    <xf numFmtId="0" fontId="4" fillId="0" borderId="0" xfId="0" applyFont="1" applyFill="1"/>
    <xf numFmtId="0" fontId="5" fillId="0" borderId="0" xfId="0" applyFont="1" applyFill="1" applyBorder="1" applyAlignment="1">
      <alignment horizontal="center" vertical="center" textRotation="90" wrapText="1"/>
    </xf>
    <xf numFmtId="0" fontId="14" fillId="0" borderId="0" xfId="0" applyFont="1" applyFill="1"/>
    <xf numFmtId="165" fontId="15" fillId="0" borderId="8" xfId="0" applyNumberFormat="1" applyFont="1" applyFill="1" applyBorder="1" applyAlignment="1">
      <alignment horizontal="center" vertical="top"/>
    </xf>
    <xf numFmtId="0" fontId="13" fillId="0" borderId="0" xfId="0" applyFont="1" applyFill="1" applyBorder="1"/>
    <xf numFmtId="165" fontId="13" fillId="0" borderId="0" xfId="0" applyNumberFormat="1" applyFont="1" applyFill="1"/>
    <xf numFmtId="0" fontId="16" fillId="0" borderId="0" xfId="0" applyFont="1" applyFill="1" applyBorder="1"/>
    <xf numFmtId="165" fontId="6" fillId="0" borderId="1" xfId="0" applyNumberFormat="1" applyFont="1" applyFill="1" applyBorder="1" applyAlignment="1">
      <alignment vertical="center" wrapText="1"/>
    </xf>
    <xf numFmtId="0" fontId="0" fillId="0" borderId="0" xfId="0" applyFill="1" applyAlignment="1">
      <alignment vertical="center"/>
    </xf>
    <xf numFmtId="49" fontId="7" fillId="0" borderId="1" xfId="1" applyNumberFormat="1" applyFont="1" applyFill="1" applyBorder="1" applyAlignment="1">
      <alignment horizontal="center" vertical="center" wrapText="1"/>
    </xf>
    <xf numFmtId="0" fontId="19" fillId="0" borderId="0" xfId="0" applyFont="1" applyFill="1"/>
    <xf numFmtId="0" fontId="20" fillId="0" borderId="0" xfId="0" applyFont="1" applyFill="1"/>
    <xf numFmtId="166" fontId="6" fillId="0" borderId="1" xfId="0" applyNumberFormat="1" applyFont="1" applyFill="1" applyBorder="1" applyAlignment="1">
      <alignment horizontal="center" vertical="top"/>
    </xf>
    <xf numFmtId="0" fontId="0" fillId="0" borderId="0" xfId="0" applyFill="1" applyAlignment="1">
      <alignment horizontal="left"/>
    </xf>
    <xf numFmtId="0" fontId="0" fillId="0" borderId="0" xfId="0" applyFill="1" applyAlignment="1">
      <alignment horizontal="left" vertical="center"/>
    </xf>
    <xf numFmtId="166" fontId="0" fillId="0" borderId="0" xfId="0" applyNumberFormat="1" applyFill="1" applyAlignment="1">
      <alignment horizontal="left"/>
    </xf>
    <xf numFmtId="165" fontId="21" fillId="0" borderId="0" xfId="0" applyNumberFormat="1" applyFont="1" applyFill="1" applyBorder="1" applyAlignment="1">
      <alignment horizontal="left" vertical="top" wrapText="1"/>
    </xf>
    <xf numFmtId="0" fontId="20" fillId="0" borderId="0" xfId="0" applyFont="1" applyFill="1" applyAlignment="1">
      <alignment horizontal="left"/>
    </xf>
    <xf numFmtId="166" fontId="6" fillId="0" borderId="1" xfId="0" applyNumberFormat="1" applyFont="1" applyFill="1" applyBorder="1" applyAlignment="1">
      <alignment horizontal="center" vertical="top" wrapText="1"/>
    </xf>
    <xf numFmtId="166" fontId="7" fillId="0" borderId="1" xfId="0" applyNumberFormat="1" applyFont="1" applyFill="1" applyBorder="1" applyAlignment="1">
      <alignment horizontal="center" vertical="top"/>
    </xf>
    <xf numFmtId="166" fontId="7" fillId="0" borderId="1" xfId="0" applyNumberFormat="1" applyFont="1" applyFill="1" applyBorder="1" applyAlignment="1">
      <alignment horizontal="center" vertical="top" wrapText="1"/>
    </xf>
    <xf numFmtId="0" fontId="6" fillId="0" borderId="1" xfId="0" applyFont="1" applyFill="1" applyBorder="1" applyAlignment="1">
      <alignment vertical="top" wrapText="1"/>
    </xf>
    <xf numFmtId="49" fontId="6" fillId="0" borderId="1" xfId="1" applyNumberFormat="1" applyFont="1" applyFill="1" applyBorder="1" applyAlignment="1">
      <alignment horizontal="center" vertical="top"/>
    </xf>
    <xf numFmtId="0" fontId="17" fillId="0" borderId="0" xfId="0" applyFont="1" applyFill="1"/>
    <xf numFmtId="165" fontId="19" fillId="0" borderId="0" xfId="0" applyNumberFormat="1" applyFont="1" applyFill="1"/>
    <xf numFmtId="0" fontId="22" fillId="0" borderId="0" xfId="0" applyFont="1" applyFill="1"/>
    <xf numFmtId="165" fontId="18" fillId="0" borderId="0" xfId="0" applyNumberFormat="1" applyFont="1" applyFill="1" applyAlignment="1">
      <alignment vertical="top"/>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top"/>
    </xf>
    <xf numFmtId="0" fontId="12" fillId="0" borderId="0" xfId="0" applyFont="1" applyFill="1"/>
    <xf numFmtId="2" fontId="12" fillId="0" borderId="0" xfId="0" applyNumberFormat="1" applyFont="1" applyFill="1"/>
    <xf numFmtId="166" fontId="19" fillId="0" borderId="0" xfId="0" applyNumberFormat="1" applyFont="1" applyFill="1"/>
    <xf numFmtId="0" fontId="23" fillId="0" borderId="0" xfId="0" applyFont="1" applyFill="1"/>
    <xf numFmtId="166" fontId="24" fillId="0" borderId="0" xfId="0" applyNumberFormat="1" applyFont="1" applyFill="1"/>
    <xf numFmtId="0" fontId="7" fillId="0" borderId="1" xfId="0" applyFont="1" applyFill="1" applyBorder="1" applyAlignment="1">
      <alignment horizontal="center" vertical="center" textRotation="90"/>
    </xf>
    <xf numFmtId="166" fontId="7" fillId="0" borderId="2" xfId="0" applyNumberFormat="1" applyFont="1" applyFill="1" applyBorder="1" applyAlignment="1">
      <alignment horizontal="center" vertical="top" wrapText="1"/>
    </xf>
    <xf numFmtId="165" fontId="7" fillId="0" borderId="1" xfId="0" applyNumberFormat="1" applyFont="1" applyFill="1" applyBorder="1" applyAlignment="1">
      <alignment horizontal="justify" vertical="top" wrapText="1"/>
    </xf>
    <xf numFmtId="165" fontId="11" fillId="0" borderId="0" xfId="0" applyNumberFormat="1" applyFont="1" applyFill="1"/>
    <xf numFmtId="165" fontId="20" fillId="0" borderId="0" xfId="0" applyNumberFormat="1" applyFont="1" applyFill="1"/>
    <xf numFmtId="0" fontId="6" fillId="0" borderId="1" xfId="0" applyFont="1" applyFill="1" applyBorder="1" applyAlignment="1">
      <alignment horizontal="left" vertical="top" wrapText="1"/>
    </xf>
    <xf numFmtId="165" fontId="6" fillId="0" borderId="1" xfId="0" applyNumberFormat="1" applyFont="1" applyFill="1" applyBorder="1" applyAlignment="1">
      <alignment horizontal="left" vertical="top" wrapText="1"/>
    </xf>
    <xf numFmtId="165" fontId="7" fillId="0" borderId="1" xfId="0" applyNumberFormat="1" applyFont="1" applyFill="1" applyBorder="1" applyAlignment="1">
      <alignment horizontal="justify" vertical="top"/>
    </xf>
    <xf numFmtId="0" fontId="7" fillId="0" borderId="1" xfId="0" applyFont="1" applyFill="1" applyBorder="1" applyAlignment="1">
      <alignment vertical="top" wrapText="1"/>
    </xf>
    <xf numFmtId="49" fontId="6" fillId="0" borderId="1" xfId="0" applyNumberFormat="1" applyFont="1" applyFill="1" applyBorder="1" applyAlignment="1">
      <alignment horizontal="center" vertical="top"/>
    </xf>
    <xf numFmtId="0" fontId="3" fillId="0" borderId="0" xfId="0" applyFont="1" applyFill="1" applyAlignment="1">
      <alignment vertical="top" wrapText="1"/>
    </xf>
    <xf numFmtId="166" fontId="7"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top"/>
    </xf>
    <xf numFmtId="165" fontId="6" fillId="0" borderId="1" xfId="0" applyNumberFormat="1" applyFont="1" applyFill="1" applyBorder="1" applyAlignment="1">
      <alignment horizontal="justify" vertical="top"/>
    </xf>
    <xf numFmtId="0" fontId="11" fillId="0" borderId="1" xfId="0" applyFont="1" applyFill="1" applyBorder="1"/>
    <xf numFmtId="165" fontId="3" fillId="0" borderId="0" xfId="0" applyNumberFormat="1" applyFont="1" applyFill="1" applyBorder="1" applyAlignment="1">
      <alignment horizontal="justify" vertical="top"/>
    </xf>
    <xf numFmtId="0" fontId="27" fillId="0" borderId="0" xfId="0" applyFont="1" applyFill="1"/>
    <xf numFmtId="165" fontId="28" fillId="0" borderId="0" xfId="0" applyNumberFormat="1" applyFont="1" applyFill="1" applyAlignment="1">
      <alignment vertical="top"/>
    </xf>
    <xf numFmtId="165" fontId="29" fillId="0" borderId="0" xfId="0" applyNumberFormat="1" applyFont="1" applyFill="1" applyAlignment="1">
      <alignment vertical="top"/>
    </xf>
    <xf numFmtId="0" fontId="28" fillId="0" borderId="0" xfId="0" applyFont="1" applyFill="1" applyAlignment="1">
      <alignment vertical="top"/>
    </xf>
    <xf numFmtId="0" fontId="29" fillId="0" borderId="0" xfId="0" applyFont="1" applyFill="1" applyAlignment="1">
      <alignment vertical="top"/>
    </xf>
    <xf numFmtId="166" fontId="6" fillId="0" borderId="2" xfId="0" applyNumberFormat="1" applyFont="1" applyFill="1" applyBorder="1" applyAlignment="1">
      <alignment horizontal="center" vertical="top"/>
    </xf>
    <xf numFmtId="166" fontId="7" fillId="0" borderId="2" xfId="0" applyNumberFormat="1" applyFont="1" applyFill="1" applyBorder="1" applyAlignment="1">
      <alignment horizontal="center" vertical="top"/>
    </xf>
    <xf numFmtId="166" fontId="6" fillId="0" borderId="2" xfId="0" applyNumberFormat="1" applyFont="1" applyFill="1" applyBorder="1" applyAlignment="1">
      <alignment horizontal="center" vertical="top" wrapText="1"/>
    </xf>
    <xf numFmtId="49" fontId="6" fillId="0" borderId="2" xfId="0" applyNumberFormat="1" applyFont="1" applyFill="1" applyBorder="1" applyAlignment="1">
      <alignment horizontal="center" vertical="top"/>
    </xf>
    <xf numFmtId="165" fontId="10" fillId="0" borderId="0" xfId="0" applyNumberFormat="1" applyFont="1" applyFill="1" applyAlignment="1">
      <alignment vertical="top"/>
    </xf>
    <xf numFmtId="0" fontId="10" fillId="0" borderId="0" xfId="0" applyFont="1" applyFill="1" applyBorder="1" applyAlignment="1">
      <alignment vertical="top"/>
    </xf>
    <xf numFmtId="0" fontId="9" fillId="0" borderId="0" xfId="0" applyFont="1" applyFill="1" applyBorder="1" applyAlignment="1">
      <alignment vertical="top"/>
    </xf>
    <xf numFmtId="0" fontId="28" fillId="0" borderId="0" xfId="0" applyFont="1" applyFill="1" applyBorder="1" applyAlignment="1">
      <alignment vertical="top"/>
    </xf>
    <xf numFmtId="165" fontId="30" fillId="0" borderId="0" xfId="0" applyNumberFormat="1" applyFont="1" applyFill="1" applyBorder="1" applyAlignment="1">
      <alignment vertical="top"/>
    </xf>
    <xf numFmtId="0" fontId="30" fillId="0" borderId="0" xfId="0" applyFont="1" applyFill="1" applyBorder="1" applyAlignment="1">
      <alignment vertical="top"/>
    </xf>
    <xf numFmtId="165" fontId="9" fillId="0" borderId="0" xfId="0" applyNumberFormat="1" applyFont="1" applyFill="1" applyBorder="1" applyAlignment="1">
      <alignment vertical="top"/>
    </xf>
    <xf numFmtId="0" fontId="11" fillId="0" borderId="0" xfId="0" applyFont="1" applyFill="1" applyBorder="1"/>
    <xf numFmtId="0" fontId="10" fillId="0" borderId="0" xfId="0" applyFont="1" applyFill="1" applyBorder="1" applyAlignment="1">
      <alignment horizontal="center" vertical="top"/>
    </xf>
    <xf numFmtId="166" fontId="6" fillId="0" borderId="2" xfId="0" applyNumberFormat="1" applyFont="1" applyFill="1" applyBorder="1" applyAlignment="1">
      <alignment horizontal="center" vertical="top"/>
    </xf>
    <xf numFmtId="166" fontId="6" fillId="0" borderId="4" xfId="0" applyNumberFormat="1" applyFont="1" applyFill="1" applyBorder="1" applyAlignment="1">
      <alignment horizontal="center" vertical="top"/>
    </xf>
    <xf numFmtId="166" fontId="7" fillId="0" borderId="2" xfId="0" applyNumberFormat="1" applyFont="1" applyFill="1" applyBorder="1" applyAlignment="1">
      <alignment horizontal="center" vertical="top"/>
    </xf>
    <xf numFmtId="166" fontId="7" fillId="0" borderId="4" xfId="0" applyNumberFormat="1" applyFont="1" applyFill="1" applyBorder="1" applyAlignment="1">
      <alignment horizontal="center" vertical="top"/>
    </xf>
    <xf numFmtId="166" fontId="6" fillId="0" borderId="2" xfId="0" applyNumberFormat="1" applyFont="1" applyFill="1" applyBorder="1" applyAlignment="1">
      <alignment horizontal="center" vertical="top" wrapText="1"/>
    </xf>
    <xf numFmtId="166" fontId="6" fillId="0" borderId="4" xfId="0" applyNumberFormat="1" applyFont="1" applyFill="1" applyBorder="1" applyAlignment="1">
      <alignment horizontal="center" vertical="top" wrapText="1"/>
    </xf>
    <xf numFmtId="0" fontId="10" fillId="0" borderId="0" xfId="0" applyFont="1" applyFill="1" applyAlignment="1">
      <alignment horizontal="center" vertical="top" wrapText="1"/>
    </xf>
    <xf numFmtId="0" fontId="9" fillId="0" borderId="3" xfId="0" applyFont="1" applyFill="1" applyBorder="1" applyAlignment="1">
      <alignment horizontal="center" vertical="top" wrapText="1"/>
    </xf>
    <xf numFmtId="0" fontId="9" fillId="0" borderId="3" xfId="0" applyFont="1" applyFill="1" applyBorder="1" applyAlignment="1">
      <alignment horizontal="center" vertical="top"/>
    </xf>
    <xf numFmtId="0" fontId="6" fillId="0" borderId="2" xfId="0" applyFont="1" applyFill="1" applyBorder="1" applyAlignment="1">
      <alignment horizontal="center" vertical="top"/>
    </xf>
    <xf numFmtId="0" fontId="6" fillId="0" borderId="4" xfId="0" applyFont="1" applyFill="1" applyBorder="1" applyAlignment="1">
      <alignment horizontal="center" vertical="top"/>
    </xf>
    <xf numFmtId="0" fontId="6" fillId="0" borderId="2"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5" xfId="0" applyFont="1" applyFill="1" applyBorder="1" applyAlignment="1">
      <alignment horizontal="center" vertical="top"/>
    </xf>
    <xf numFmtId="0" fontId="8" fillId="0" borderId="6" xfId="0" applyFont="1" applyFill="1" applyBorder="1" applyAlignment="1">
      <alignment horizontal="center" vertical="top"/>
    </xf>
    <xf numFmtId="0" fontId="8" fillId="0" borderId="7" xfId="0" applyFont="1" applyFill="1" applyBorder="1" applyAlignment="1">
      <alignment horizontal="center" vertical="top"/>
    </xf>
    <xf numFmtId="0" fontId="6" fillId="0" borderId="6" xfId="0" applyFont="1" applyFill="1" applyBorder="1" applyAlignment="1">
      <alignment horizontal="center" vertical="top"/>
    </xf>
    <xf numFmtId="0" fontId="6" fillId="0" borderId="7" xfId="0" applyFont="1" applyFill="1" applyBorder="1" applyAlignment="1">
      <alignment horizontal="center" vertical="top"/>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166" fontId="7" fillId="0" borderId="5" xfId="0" applyNumberFormat="1" applyFont="1" applyFill="1" applyBorder="1" applyAlignment="1">
      <alignment horizontal="center" vertical="center" wrapText="1"/>
    </xf>
    <xf numFmtId="166" fontId="7" fillId="0" borderId="6" xfId="0" applyNumberFormat="1" applyFont="1" applyFill="1" applyBorder="1" applyAlignment="1">
      <alignment horizontal="center" vertical="center" wrapText="1"/>
    </xf>
    <xf numFmtId="166" fontId="7" fillId="0" borderId="7"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top"/>
    </xf>
    <xf numFmtId="49" fontId="7" fillId="0" borderId="6" xfId="0" applyNumberFormat="1" applyFont="1" applyFill="1" applyBorder="1" applyAlignment="1">
      <alignment horizontal="center" vertical="top"/>
    </xf>
    <xf numFmtId="49" fontId="7" fillId="0" borderId="7" xfId="0" applyNumberFormat="1" applyFont="1" applyFill="1" applyBorder="1" applyAlignment="1">
      <alignment horizontal="center" vertical="top"/>
    </xf>
    <xf numFmtId="49" fontId="7" fillId="0" borderId="5" xfId="0" applyNumberFormat="1" applyFont="1" applyFill="1" applyBorder="1" applyAlignment="1">
      <alignment horizontal="center" vertical="top" wrapText="1"/>
    </xf>
    <xf numFmtId="49" fontId="7" fillId="0" borderId="6" xfId="0" applyNumberFormat="1" applyFont="1" applyFill="1" applyBorder="1" applyAlignment="1">
      <alignment horizontal="center" vertical="top" wrapText="1"/>
    </xf>
    <xf numFmtId="49" fontId="7" fillId="0" borderId="7" xfId="0" applyNumberFormat="1" applyFont="1" applyFill="1" applyBorder="1" applyAlignment="1">
      <alignment horizontal="center" vertical="top" wrapText="1"/>
    </xf>
    <xf numFmtId="165" fontId="6" fillId="0" borderId="2" xfId="0" applyNumberFormat="1" applyFont="1" applyFill="1" applyBorder="1" applyAlignment="1">
      <alignment horizontal="left" vertical="top" wrapText="1"/>
    </xf>
    <xf numFmtId="165" fontId="31" fillId="0" borderId="4" xfId="0" applyNumberFormat="1" applyFont="1" applyFill="1" applyBorder="1" applyAlignment="1">
      <alignment horizontal="left" vertical="top" wrapText="1"/>
    </xf>
    <xf numFmtId="49" fontId="6" fillId="0" borderId="2" xfId="0" applyNumberFormat="1" applyFont="1" applyFill="1" applyBorder="1" applyAlignment="1">
      <alignment horizontal="center" vertical="top"/>
    </xf>
    <xf numFmtId="49" fontId="6" fillId="0" borderId="4" xfId="0" applyNumberFormat="1" applyFont="1" applyFill="1" applyBorder="1" applyAlignment="1">
      <alignment horizontal="center" vertical="top"/>
    </xf>
    <xf numFmtId="166" fontId="7" fillId="2" borderId="2" xfId="0" applyNumberFormat="1" applyFont="1" applyFill="1" applyBorder="1" applyAlignment="1">
      <alignment horizontal="center" vertical="top"/>
    </xf>
    <xf numFmtId="166" fontId="7" fillId="2" borderId="1" xfId="0" applyNumberFormat="1" applyFont="1" applyFill="1" applyBorder="1" applyAlignment="1">
      <alignment horizontal="center" vertical="top"/>
    </xf>
  </cellXfs>
  <cellStyles count="2">
    <cellStyle name="Денежный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9"/>
  <sheetViews>
    <sheetView tabSelected="1" view="pageBreakPreview" topLeftCell="B27" zoomScale="75" zoomScaleNormal="82" zoomScaleSheetLayoutView="75" workbookViewId="0">
      <selection activeCell="I32" sqref="I32:K32"/>
    </sheetView>
  </sheetViews>
  <sheetFormatPr defaultColWidth="9.140625" defaultRowHeight="15" x14ac:dyDescent="0.25"/>
  <cols>
    <col min="1" max="1" width="11.5703125" style="9" bestFit="1" customWidth="1"/>
    <col min="2" max="2" width="37.140625" style="9" customWidth="1"/>
    <col min="3" max="3" width="11.28515625" style="43" customWidth="1"/>
    <col min="4" max="4" width="9.140625" style="9" customWidth="1"/>
    <col min="5" max="5" width="10.42578125" style="9" customWidth="1"/>
    <col min="6" max="6" width="10.85546875" style="9" customWidth="1"/>
    <col min="7" max="7" width="9.140625" style="9"/>
    <col min="8" max="8" width="13.5703125" style="43" customWidth="1"/>
    <col min="9" max="9" width="10.42578125" style="9" bestFit="1" customWidth="1"/>
    <col min="10" max="10" width="9.140625" style="9"/>
    <col min="11" max="11" width="11.28515625" style="9" customWidth="1"/>
    <col min="12" max="12" width="9.140625" style="9"/>
    <col min="13" max="13" width="13.42578125" style="37" customWidth="1"/>
    <col min="14" max="14" width="9.140625" style="1"/>
    <col min="15" max="15" width="10.7109375" style="1" bestFit="1" customWidth="1"/>
    <col min="16" max="16" width="11.7109375" style="1" customWidth="1"/>
    <col min="17" max="17" width="12.28515625" style="1" customWidth="1"/>
    <col min="18" max="18" width="154.140625" style="14" customWidth="1"/>
    <col min="19" max="19" width="10.42578125" style="1" hidden="1" customWidth="1"/>
    <col min="20" max="20" width="12.5703125" style="1" hidden="1" customWidth="1"/>
    <col min="21" max="21" width="13.5703125" style="1" hidden="1" customWidth="1"/>
    <col min="22" max="22" width="9.7109375" style="1" hidden="1" customWidth="1"/>
    <col min="23" max="25" width="9.140625" style="1" hidden="1" customWidth="1"/>
    <col min="26" max="26" width="0" style="1" hidden="1" customWidth="1"/>
    <col min="27" max="27" width="6.42578125" style="27" customWidth="1"/>
    <col min="28" max="29" width="9.140625" style="27"/>
    <col min="30" max="30" width="15.5703125" style="27" customWidth="1"/>
    <col min="31" max="16384" width="9.140625" style="1"/>
  </cols>
  <sheetData>
    <row r="1" spans="1:30" ht="48.75" customHeight="1" x14ac:dyDescent="0.25">
      <c r="A1" s="89" t="s">
        <v>59</v>
      </c>
      <c r="B1" s="90"/>
      <c r="C1" s="90"/>
      <c r="D1" s="90"/>
      <c r="E1" s="90"/>
      <c r="F1" s="90"/>
      <c r="G1" s="90"/>
      <c r="H1" s="90"/>
      <c r="I1" s="90"/>
      <c r="J1" s="90"/>
      <c r="K1" s="90"/>
      <c r="L1" s="90"/>
      <c r="M1" s="90"/>
      <c r="N1" s="90"/>
      <c r="O1" s="90"/>
      <c r="P1" s="90"/>
      <c r="Q1" s="90"/>
      <c r="R1" s="90"/>
    </row>
    <row r="2" spans="1:30" x14ac:dyDescent="0.25">
      <c r="A2" s="91" t="s">
        <v>0</v>
      </c>
      <c r="B2" s="93" t="s">
        <v>1</v>
      </c>
      <c r="C2" s="95" t="s">
        <v>2</v>
      </c>
      <c r="D2" s="96"/>
      <c r="E2" s="96"/>
      <c r="F2" s="96"/>
      <c r="G2" s="97"/>
      <c r="H2" s="95" t="s">
        <v>3</v>
      </c>
      <c r="I2" s="98"/>
      <c r="J2" s="98"/>
      <c r="K2" s="98"/>
      <c r="L2" s="99"/>
      <c r="M2" s="95" t="s">
        <v>4</v>
      </c>
      <c r="N2" s="98"/>
      <c r="O2" s="98"/>
      <c r="P2" s="98"/>
      <c r="Q2" s="99"/>
      <c r="R2" s="93" t="s">
        <v>5</v>
      </c>
    </row>
    <row r="3" spans="1:30" ht="59.25" x14ac:dyDescent="0.25">
      <c r="A3" s="92"/>
      <c r="B3" s="94"/>
      <c r="C3" s="48" t="s">
        <v>6</v>
      </c>
      <c r="D3" s="3" t="s">
        <v>7</v>
      </c>
      <c r="E3" s="3" t="s">
        <v>11</v>
      </c>
      <c r="F3" s="3" t="s">
        <v>12</v>
      </c>
      <c r="G3" s="3" t="s">
        <v>13</v>
      </c>
      <c r="H3" s="41" t="s">
        <v>6</v>
      </c>
      <c r="I3" s="3" t="s">
        <v>7</v>
      </c>
      <c r="J3" s="3" t="s">
        <v>11</v>
      </c>
      <c r="K3" s="3" t="s">
        <v>12</v>
      </c>
      <c r="L3" s="3" t="s">
        <v>13</v>
      </c>
      <c r="M3" s="41" t="s">
        <v>6</v>
      </c>
      <c r="N3" s="3" t="s">
        <v>7</v>
      </c>
      <c r="O3" s="3" t="s">
        <v>11</v>
      </c>
      <c r="P3" s="3" t="s">
        <v>12</v>
      </c>
      <c r="Q3" s="3" t="s">
        <v>13</v>
      </c>
      <c r="R3" s="94"/>
      <c r="S3" s="15" t="s">
        <v>19</v>
      </c>
      <c r="T3" s="15" t="s">
        <v>20</v>
      </c>
      <c r="U3" s="15" t="s">
        <v>21</v>
      </c>
    </row>
    <row r="4" spans="1:30" x14ac:dyDescent="0.25">
      <c r="A4" s="4">
        <v>1</v>
      </c>
      <c r="B4" s="4">
        <v>2</v>
      </c>
      <c r="C4" s="42">
        <v>3</v>
      </c>
      <c r="D4" s="4">
        <v>4</v>
      </c>
      <c r="E4" s="4">
        <v>5</v>
      </c>
      <c r="F4" s="4">
        <v>6</v>
      </c>
      <c r="G4" s="4">
        <v>7</v>
      </c>
      <c r="H4" s="42">
        <v>8</v>
      </c>
      <c r="I4" s="4">
        <v>9</v>
      </c>
      <c r="J4" s="4">
        <v>10</v>
      </c>
      <c r="K4" s="4">
        <v>11</v>
      </c>
      <c r="L4" s="4">
        <v>12</v>
      </c>
      <c r="M4" s="42">
        <v>13</v>
      </c>
      <c r="N4" s="4">
        <v>14</v>
      </c>
      <c r="O4" s="4">
        <v>15</v>
      </c>
      <c r="P4" s="4">
        <v>16</v>
      </c>
      <c r="Q4" s="4">
        <v>17</v>
      </c>
      <c r="R4" s="4">
        <v>18</v>
      </c>
    </row>
    <row r="5" spans="1:30" s="22" customFormat="1" ht="24.75" customHeight="1" x14ac:dyDescent="0.25">
      <c r="A5" s="23"/>
      <c r="B5" s="100" t="s">
        <v>45</v>
      </c>
      <c r="C5" s="101"/>
      <c r="D5" s="101"/>
      <c r="E5" s="101"/>
      <c r="F5" s="101"/>
      <c r="G5" s="101"/>
      <c r="H5" s="101"/>
      <c r="I5" s="101"/>
      <c r="J5" s="101"/>
      <c r="K5" s="101"/>
      <c r="L5" s="101"/>
      <c r="M5" s="101"/>
      <c r="N5" s="101"/>
      <c r="O5" s="101"/>
      <c r="P5" s="101"/>
      <c r="Q5" s="102"/>
      <c r="R5" s="21"/>
      <c r="AA5" s="28"/>
      <c r="AB5" s="28"/>
      <c r="AC5" s="28"/>
      <c r="AD5" s="28"/>
    </row>
    <row r="6" spans="1:30" ht="30" x14ac:dyDescent="0.25">
      <c r="A6" s="36" t="s">
        <v>30</v>
      </c>
      <c r="B6" s="32" t="s">
        <v>34</v>
      </c>
      <c r="C6" s="33"/>
      <c r="D6" s="26"/>
      <c r="E6" s="26"/>
      <c r="F6" s="26"/>
      <c r="G6" s="26"/>
      <c r="H6" s="33"/>
      <c r="I6" s="26"/>
      <c r="J6" s="26"/>
      <c r="K6" s="26"/>
      <c r="L6" s="26"/>
      <c r="M6" s="33"/>
      <c r="N6" s="26"/>
      <c r="O6" s="26"/>
      <c r="P6" s="26"/>
      <c r="Q6" s="26"/>
      <c r="R6" s="35"/>
      <c r="AB6" s="29"/>
    </row>
    <row r="7" spans="1:30" ht="224.25" x14ac:dyDescent="0.25">
      <c r="A7" s="36" t="s">
        <v>53</v>
      </c>
      <c r="B7" s="32" t="s">
        <v>27</v>
      </c>
      <c r="C7" s="33">
        <f>D7+E7+F7+G7</f>
        <v>359.4</v>
      </c>
      <c r="D7" s="26">
        <v>0</v>
      </c>
      <c r="E7" s="26">
        <v>0</v>
      </c>
      <c r="F7" s="26">
        <v>359.4</v>
      </c>
      <c r="G7" s="26">
        <v>0</v>
      </c>
      <c r="H7" s="33">
        <f>I7+J7+K7+L7</f>
        <v>359.4</v>
      </c>
      <c r="I7" s="26">
        <v>0</v>
      </c>
      <c r="J7" s="26">
        <v>0</v>
      </c>
      <c r="K7" s="26">
        <v>359.4</v>
      </c>
      <c r="L7" s="26">
        <v>0</v>
      </c>
      <c r="M7" s="33">
        <f>N7+O7+P7+Q7</f>
        <v>4.58</v>
      </c>
      <c r="N7" s="26">
        <v>0</v>
      </c>
      <c r="O7" s="26">
        <v>0</v>
      </c>
      <c r="P7" s="26">
        <v>4.58</v>
      </c>
      <c r="Q7" s="26">
        <v>0</v>
      </c>
      <c r="R7" s="53" t="s">
        <v>63</v>
      </c>
      <c r="S7" s="1">
        <f>P7/K7*100</f>
        <v>1.2743461324429606</v>
      </c>
      <c r="T7" s="1" t="e">
        <f t="shared" ref="T7" si="0">O7/J7*100</f>
        <v>#DIV/0!</v>
      </c>
      <c r="U7" s="1" t="e">
        <f>Q7/G7*100</f>
        <v>#DIV/0!</v>
      </c>
      <c r="AB7" s="29">
        <f>M7/H7*100</f>
        <v>1.2743461324429606</v>
      </c>
    </row>
    <row r="8" spans="1:30" ht="164.25" x14ac:dyDescent="0.25">
      <c r="A8" s="36" t="s">
        <v>33</v>
      </c>
      <c r="B8" s="32" t="s">
        <v>26</v>
      </c>
      <c r="C8" s="33">
        <f>D8+E8+F8+G8</f>
        <v>930.1</v>
      </c>
      <c r="D8" s="26">
        <v>0</v>
      </c>
      <c r="E8" s="26">
        <v>0</v>
      </c>
      <c r="F8" s="26">
        <v>930.1</v>
      </c>
      <c r="G8" s="26">
        <v>0</v>
      </c>
      <c r="H8" s="33">
        <f>I8+J8+K8+L8</f>
        <v>930.1</v>
      </c>
      <c r="I8" s="26">
        <v>0</v>
      </c>
      <c r="J8" s="26">
        <v>0</v>
      </c>
      <c r="K8" s="26">
        <v>930.1</v>
      </c>
      <c r="L8" s="26">
        <v>0</v>
      </c>
      <c r="M8" s="33">
        <f t="shared" ref="M8:M12" si="1">N8+O8+P8+Q8</f>
        <v>31.7</v>
      </c>
      <c r="N8" s="26">
        <v>0</v>
      </c>
      <c r="O8" s="26">
        <v>0</v>
      </c>
      <c r="P8" s="26">
        <v>31.7</v>
      </c>
      <c r="Q8" s="26">
        <v>0</v>
      </c>
      <c r="R8" s="35" t="s">
        <v>67</v>
      </c>
      <c r="S8" s="1">
        <f>P8/K8*100</f>
        <v>3.4082356735834853</v>
      </c>
      <c r="T8" s="1" t="e">
        <f>O8/J8*100</f>
        <v>#DIV/0!</v>
      </c>
      <c r="U8" s="1" t="e">
        <f>Q8/G8*100</f>
        <v>#DIV/0!</v>
      </c>
      <c r="AB8" s="29">
        <f t="shared" ref="AB8:AB11" si="2">M8/H8*100</f>
        <v>3.4082356735834853</v>
      </c>
    </row>
    <row r="9" spans="1:30" ht="165" x14ac:dyDescent="0.25">
      <c r="A9" s="36" t="s">
        <v>29</v>
      </c>
      <c r="B9" s="32" t="s">
        <v>28</v>
      </c>
      <c r="C9" s="33">
        <f t="shared" ref="C9" si="3">D9+E9+F9+G9</f>
        <v>1249.9000000000001</v>
      </c>
      <c r="D9" s="26">
        <v>0</v>
      </c>
      <c r="E9" s="26">
        <v>0</v>
      </c>
      <c r="F9" s="26">
        <v>1249.9000000000001</v>
      </c>
      <c r="G9" s="26">
        <v>0</v>
      </c>
      <c r="H9" s="33">
        <f>I9+K9+L9</f>
        <v>1249.9000000000001</v>
      </c>
      <c r="I9" s="26">
        <v>0</v>
      </c>
      <c r="J9" s="26">
        <v>0</v>
      </c>
      <c r="K9" s="26">
        <v>1249.9000000000001</v>
      </c>
      <c r="L9" s="26">
        <f t="shared" ref="L9" si="4">G9</f>
        <v>0</v>
      </c>
      <c r="M9" s="33">
        <f t="shared" si="1"/>
        <v>204.4</v>
      </c>
      <c r="N9" s="26">
        <v>0</v>
      </c>
      <c r="O9" s="26">
        <v>0</v>
      </c>
      <c r="P9" s="26">
        <v>204.4</v>
      </c>
      <c r="Q9" s="26">
        <v>0</v>
      </c>
      <c r="R9" s="53" t="s">
        <v>68</v>
      </c>
      <c r="S9" s="1" t="e">
        <f>P9/#REF!*100</f>
        <v>#REF!</v>
      </c>
      <c r="T9" s="1">
        <f>O9/K9*100</f>
        <v>0</v>
      </c>
      <c r="U9" s="1" t="e">
        <f t="shared" ref="U9:U12" si="5">Q9/G9*100</f>
        <v>#DIV/0!</v>
      </c>
      <c r="AB9" s="29">
        <f t="shared" si="2"/>
        <v>16.353308264661173</v>
      </c>
    </row>
    <row r="10" spans="1:30" ht="105" x14ac:dyDescent="0.25">
      <c r="A10" s="36" t="s">
        <v>54</v>
      </c>
      <c r="B10" s="32" t="s">
        <v>31</v>
      </c>
      <c r="C10" s="33">
        <f>D10+E10+F10+G10</f>
        <v>38140</v>
      </c>
      <c r="D10" s="26">
        <v>0</v>
      </c>
      <c r="E10" s="26">
        <v>0</v>
      </c>
      <c r="F10" s="26">
        <v>37340</v>
      </c>
      <c r="G10" s="26">
        <v>800</v>
      </c>
      <c r="H10" s="33">
        <f>I10+J10+K10+L10</f>
        <v>38140</v>
      </c>
      <c r="I10" s="26">
        <v>0</v>
      </c>
      <c r="J10" s="26">
        <v>0</v>
      </c>
      <c r="K10" s="26">
        <f>35042.3+627.7+1470+200</f>
        <v>37340</v>
      </c>
      <c r="L10" s="26">
        <v>800</v>
      </c>
      <c r="M10" s="33">
        <f>N10+O10+P10+Q10</f>
        <v>7022.58</v>
      </c>
      <c r="N10" s="26">
        <v>0</v>
      </c>
      <c r="O10" s="26">
        <v>0</v>
      </c>
      <c r="P10" s="26">
        <f>6607.46+93</f>
        <v>6700.46</v>
      </c>
      <c r="Q10" s="26">
        <v>322.12</v>
      </c>
      <c r="R10" s="35" t="s">
        <v>62</v>
      </c>
      <c r="S10" s="1">
        <f>P10/K10*100</f>
        <v>17.944456347080877</v>
      </c>
      <c r="T10" s="1" t="e">
        <f>O10/J10*100</f>
        <v>#DIV/0!</v>
      </c>
      <c r="U10" s="1">
        <f>Q10/G10*100</f>
        <v>40.265000000000001</v>
      </c>
      <c r="V10" s="1">
        <f>M10/C10</f>
        <v>0.18412637650760355</v>
      </c>
      <c r="W10" s="2"/>
      <c r="AB10" s="29">
        <f>M10/H10*100</f>
        <v>18.412637650760356</v>
      </c>
    </row>
    <row r="11" spans="1:30" ht="60" x14ac:dyDescent="0.25">
      <c r="A11" s="57" t="s">
        <v>55</v>
      </c>
      <c r="B11" s="32" t="s">
        <v>32</v>
      </c>
      <c r="C11" s="33">
        <f>D11+E11+F11+G11</f>
        <v>4754.3</v>
      </c>
      <c r="D11" s="26">
        <v>0</v>
      </c>
      <c r="E11" s="26">
        <v>0</v>
      </c>
      <c r="F11" s="26">
        <v>4754.3</v>
      </c>
      <c r="G11" s="26">
        <v>0</v>
      </c>
      <c r="H11" s="33">
        <f>I11+J11+K11+L11</f>
        <v>4754.3</v>
      </c>
      <c r="I11" s="26">
        <v>0</v>
      </c>
      <c r="J11" s="26">
        <v>0</v>
      </c>
      <c r="K11" s="26">
        <v>4754.3</v>
      </c>
      <c r="L11" s="26">
        <v>0</v>
      </c>
      <c r="M11" s="33">
        <f>N11+O11+P11+Q11</f>
        <v>0</v>
      </c>
      <c r="N11" s="26">
        <v>0</v>
      </c>
      <c r="O11" s="26">
        <v>0</v>
      </c>
      <c r="P11" s="26">
        <v>0</v>
      </c>
      <c r="Q11" s="26">
        <v>0</v>
      </c>
      <c r="R11" s="11" t="s">
        <v>69</v>
      </c>
      <c r="S11" s="1">
        <f t="shared" ref="S11:S12" si="6">P11/K11*100</f>
        <v>0</v>
      </c>
      <c r="T11" s="1" t="e">
        <f>O11/J11*100</f>
        <v>#DIV/0!</v>
      </c>
      <c r="U11" s="1" t="e">
        <f t="shared" si="5"/>
        <v>#DIV/0!</v>
      </c>
      <c r="AB11" s="29">
        <f t="shared" si="2"/>
        <v>0</v>
      </c>
    </row>
    <row r="12" spans="1:30" ht="219.75" customHeight="1" x14ac:dyDescent="0.25">
      <c r="A12" s="57" t="s">
        <v>56</v>
      </c>
      <c r="B12" s="58" t="s">
        <v>47</v>
      </c>
      <c r="C12" s="33">
        <f t="shared" ref="C12" si="7">D12+E12+F12+G12</f>
        <v>908.6</v>
      </c>
      <c r="D12" s="26">
        <v>0</v>
      </c>
      <c r="E12" s="26">
        <v>863.1</v>
      </c>
      <c r="F12" s="26">
        <v>45.5</v>
      </c>
      <c r="G12" s="26">
        <v>0</v>
      </c>
      <c r="H12" s="33">
        <f>J12+K12+L12</f>
        <v>25080.519999999997</v>
      </c>
      <c r="I12" s="26">
        <v>0</v>
      </c>
      <c r="J12" s="26">
        <f>863.1+150</f>
        <v>1013.1</v>
      </c>
      <c r="K12" s="26">
        <f>45.5+423.73+245.19+7981.78+15371.22</f>
        <v>24067.42</v>
      </c>
      <c r="L12" s="26">
        <v>0</v>
      </c>
      <c r="M12" s="33">
        <f t="shared" si="1"/>
        <v>14953.3</v>
      </c>
      <c r="N12" s="26">
        <v>0</v>
      </c>
      <c r="O12" s="26">
        <v>0</v>
      </c>
      <c r="P12" s="26">
        <v>14953.3</v>
      </c>
      <c r="Q12" s="26">
        <v>0</v>
      </c>
      <c r="R12" s="54" t="s">
        <v>76</v>
      </c>
      <c r="S12" s="1">
        <f t="shared" si="6"/>
        <v>62.130880667724256</v>
      </c>
      <c r="T12" s="1">
        <f t="shared" ref="T12" si="8">O12/J12*100</f>
        <v>0</v>
      </c>
      <c r="U12" s="1" t="e">
        <f t="shared" si="5"/>
        <v>#DIV/0!</v>
      </c>
      <c r="AB12" s="29">
        <f>M12/H12*100</f>
        <v>59.621172128807544</v>
      </c>
    </row>
    <row r="13" spans="1:30" ht="19.5" customHeight="1" x14ac:dyDescent="0.25">
      <c r="A13" s="5"/>
      <c r="B13" s="34" t="s">
        <v>8</v>
      </c>
      <c r="C13" s="33">
        <f>SUM(C7:C12)</f>
        <v>46342.3</v>
      </c>
      <c r="D13" s="33">
        <f>SUM(D8:D12)</f>
        <v>0</v>
      </c>
      <c r="E13" s="33">
        <f>SUM(E8:E12)</f>
        <v>863.1</v>
      </c>
      <c r="F13" s="33">
        <f>SUM(F7:F12)</f>
        <v>44679.200000000004</v>
      </c>
      <c r="G13" s="33">
        <f>SUM(G8:G12)</f>
        <v>800</v>
      </c>
      <c r="H13" s="33">
        <f>J13+K13+L13</f>
        <v>70514.22</v>
      </c>
      <c r="I13" s="33">
        <f>SUM(I8:I12)</f>
        <v>0</v>
      </c>
      <c r="J13" s="33">
        <f t="shared" ref="J13:Q13" si="9">SUM(J5:J12)</f>
        <v>1013.1</v>
      </c>
      <c r="K13" s="33">
        <f t="shared" si="9"/>
        <v>68701.119999999995</v>
      </c>
      <c r="L13" s="33">
        <f t="shared" si="9"/>
        <v>800</v>
      </c>
      <c r="M13" s="117">
        <f>SUM(M5:M12)</f>
        <v>22216.559999999998</v>
      </c>
      <c r="N13" s="33">
        <f t="shared" si="9"/>
        <v>0</v>
      </c>
      <c r="O13" s="33">
        <f t="shared" si="9"/>
        <v>0</v>
      </c>
      <c r="P13" s="33">
        <f t="shared" si="9"/>
        <v>21894.44</v>
      </c>
      <c r="Q13" s="33">
        <f t="shared" si="9"/>
        <v>322.12</v>
      </c>
      <c r="R13" s="55" t="s">
        <v>70</v>
      </c>
      <c r="S13" s="1">
        <f>P13/K13*100</f>
        <v>31.869116544242654</v>
      </c>
      <c r="T13" s="1">
        <f>O13/J13*100</f>
        <v>0</v>
      </c>
      <c r="U13" s="1">
        <f>Q13/G13*100</f>
        <v>40.265000000000001</v>
      </c>
      <c r="AA13" s="27">
        <f>M13/H13*100</f>
        <v>31.50649613652395</v>
      </c>
      <c r="AC13" s="29"/>
    </row>
    <row r="14" spans="1:30" ht="30" customHeight="1" x14ac:dyDescent="0.25">
      <c r="A14" s="23"/>
      <c r="B14" s="103" t="s">
        <v>46</v>
      </c>
      <c r="C14" s="104"/>
      <c r="D14" s="104"/>
      <c r="E14" s="104"/>
      <c r="F14" s="104"/>
      <c r="G14" s="104"/>
      <c r="H14" s="104"/>
      <c r="I14" s="104"/>
      <c r="J14" s="104"/>
      <c r="K14" s="104"/>
      <c r="L14" s="104"/>
      <c r="M14" s="104"/>
      <c r="N14" s="104"/>
      <c r="O14" s="104"/>
      <c r="P14" s="104"/>
      <c r="Q14" s="105"/>
      <c r="R14" s="10"/>
      <c r="S14" s="16">
        <f>M13/H13*100</f>
        <v>31.50649613652395</v>
      </c>
      <c r="AB14" s="29"/>
      <c r="AC14" s="29"/>
    </row>
    <row r="15" spans="1:30" ht="30" customHeight="1" x14ac:dyDescent="0.25">
      <c r="A15" s="57" t="s">
        <v>24</v>
      </c>
      <c r="B15" s="32" t="s">
        <v>34</v>
      </c>
      <c r="C15" s="59"/>
      <c r="D15" s="59"/>
      <c r="E15" s="59"/>
      <c r="F15" s="59"/>
      <c r="G15" s="59"/>
      <c r="H15" s="59"/>
      <c r="I15" s="59"/>
      <c r="J15" s="59"/>
      <c r="K15" s="59"/>
      <c r="L15" s="59"/>
      <c r="M15" s="59"/>
      <c r="N15" s="59"/>
      <c r="O15" s="59"/>
      <c r="P15" s="59"/>
      <c r="Q15" s="59"/>
      <c r="R15" s="10"/>
      <c r="S15" s="16"/>
      <c r="AB15" s="29"/>
      <c r="AC15" s="29"/>
    </row>
    <row r="16" spans="1:30" ht="135" x14ac:dyDescent="0.25">
      <c r="A16" s="57" t="s">
        <v>48</v>
      </c>
      <c r="B16" s="32" t="s">
        <v>23</v>
      </c>
      <c r="C16" s="33">
        <f>D16+E16+F16</f>
        <v>243.89999999999998</v>
      </c>
      <c r="D16" s="26">
        <v>104.3</v>
      </c>
      <c r="E16" s="26">
        <v>127.4</v>
      </c>
      <c r="F16" s="26">
        <v>12.2</v>
      </c>
      <c r="G16" s="26">
        <v>0</v>
      </c>
      <c r="H16" s="33">
        <f>I16+J16+K16+L16</f>
        <v>243.89999999999998</v>
      </c>
      <c r="I16" s="26">
        <v>104.3</v>
      </c>
      <c r="J16" s="26">
        <v>127.4</v>
      </c>
      <c r="K16" s="26">
        <v>12.2</v>
      </c>
      <c r="L16" s="26">
        <v>0</v>
      </c>
      <c r="M16" s="33">
        <f>N16+O16+P16+Q16</f>
        <v>0</v>
      </c>
      <c r="N16" s="26">
        <v>0</v>
      </c>
      <c r="O16" s="26">
        <v>0</v>
      </c>
      <c r="P16" s="26">
        <v>0</v>
      </c>
      <c r="Q16" s="26">
        <v>0</v>
      </c>
      <c r="R16" s="35" t="s">
        <v>75</v>
      </c>
      <c r="S16" s="1">
        <f t="shared" ref="S16:S23" si="10">P16/K16*100</f>
        <v>0</v>
      </c>
      <c r="T16" s="1">
        <f t="shared" ref="T16:T32" si="11">O16/J16*100</f>
        <v>0</v>
      </c>
      <c r="U16" s="1" t="e">
        <f>Q16/L16*100</f>
        <v>#DIV/0!</v>
      </c>
      <c r="AB16" s="29">
        <f t="shared" ref="AB16:AB17" si="12">M16/H16*100</f>
        <v>0</v>
      </c>
      <c r="AC16" s="1"/>
    </row>
    <row r="17" spans="1:29" ht="63" customHeight="1" x14ac:dyDescent="0.25">
      <c r="A17" s="72" t="s">
        <v>49</v>
      </c>
      <c r="B17" s="71" t="s">
        <v>50</v>
      </c>
      <c r="C17" s="33">
        <f>D17+E17+F17</f>
        <v>210.4</v>
      </c>
      <c r="D17" s="69">
        <v>0</v>
      </c>
      <c r="E17" s="69">
        <v>0</v>
      </c>
      <c r="F17" s="69">
        <v>210.4</v>
      </c>
      <c r="G17" s="69">
        <v>0</v>
      </c>
      <c r="H17" s="33">
        <f>K17+L17+J17</f>
        <v>210.4</v>
      </c>
      <c r="I17" s="69">
        <v>0</v>
      </c>
      <c r="J17" s="69">
        <v>0</v>
      </c>
      <c r="K17" s="69">
        <v>210.4</v>
      </c>
      <c r="L17" s="69">
        <v>0</v>
      </c>
      <c r="M17" s="33">
        <f>N17+O17+P17+Q17</f>
        <v>63.6</v>
      </c>
      <c r="N17" s="26">
        <v>0</v>
      </c>
      <c r="O17" s="26">
        <v>0</v>
      </c>
      <c r="P17" s="26">
        <v>63.6</v>
      </c>
      <c r="Q17" s="26">
        <v>0</v>
      </c>
      <c r="R17" s="56" t="s">
        <v>60</v>
      </c>
      <c r="AB17" s="29">
        <f t="shared" si="12"/>
        <v>30.228136882129274</v>
      </c>
      <c r="AC17" s="1"/>
    </row>
    <row r="18" spans="1:29" x14ac:dyDescent="0.25">
      <c r="A18" s="114" t="s">
        <v>25</v>
      </c>
      <c r="B18" s="86" t="s">
        <v>35</v>
      </c>
      <c r="C18" s="84">
        <f>F18+G18</f>
        <v>2914.6</v>
      </c>
      <c r="D18" s="82">
        <v>0</v>
      </c>
      <c r="E18" s="82">
        <v>0</v>
      </c>
      <c r="F18" s="82">
        <v>2914.6</v>
      </c>
      <c r="G18" s="82">
        <v>0</v>
      </c>
      <c r="H18" s="84">
        <f>I18+J18+K18+L18</f>
        <v>2914.6</v>
      </c>
      <c r="I18" s="82">
        <v>0</v>
      </c>
      <c r="J18" s="82">
        <v>0</v>
      </c>
      <c r="K18" s="82">
        <f>1937.5+977.1</f>
        <v>2914.6</v>
      </c>
      <c r="L18" s="82">
        <v>0</v>
      </c>
      <c r="M18" s="84">
        <f t="shared" ref="M18:M22" si="13">N18+O18+P18+Q18</f>
        <v>1448.54</v>
      </c>
      <c r="N18" s="82">
        <v>0</v>
      </c>
      <c r="O18" s="82">
        <v>0</v>
      </c>
      <c r="P18" s="82">
        <f>808.56+639.98</f>
        <v>1448.54</v>
      </c>
      <c r="Q18" s="82">
        <v>0</v>
      </c>
      <c r="R18" s="112" t="s">
        <v>66</v>
      </c>
      <c r="S18" s="1">
        <f t="shared" si="10"/>
        <v>49.699444177588688</v>
      </c>
      <c r="T18" s="1" t="e">
        <f t="shared" si="11"/>
        <v>#DIV/0!</v>
      </c>
      <c r="U18" s="1" t="e">
        <f>Q18/L18*100</f>
        <v>#DIV/0!</v>
      </c>
      <c r="AC18" s="1"/>
    </row>
    <row r="19" spans="1:29" ht="287.25" customHeight="1" x14ac:dyDescent="0.25">
      <c r="A19" s="115"/>
      <c r="B19" s="87"/>
      <c r="C19" s="85"/>
      <c r="D19" s="83"/>
      <c r="E19" s="83"/>
      <c r="F19" s="83"/>
      <c r="G19" s="83"/>
      <c r="H19" s="85"/>
      <c r="I19" s="83"/>
      <c r="J19" s="83"/>
      <c r="K19" s="83"/>
      <c r="L19" s="83"/>
      <c r="M19" s="85"/>
      <c r="N19" s="83"/>
      <c r="O19" s="83"/>
      <c r="P19" s="83"/>
      <c r="Q19" s="83"/>
      <c r="R19" s="113"/>
      <c r="AB19" s="29">
        <f>M18/H18*100</f>
        <v>49.699444177588688</v>
      </c>
      <c r="AC19" s="1"/>
    </row>
    <row r="20" spans="1:29" ht="136.5" customHeight="1" x14ac:dyDescent="0.25">
      <c r="A20" s="72" t="s">
        <v>14</v>
      </c>
      <c r="B20" s="71" t="s">
        <v>36</v>
      </c>
      <c r="C20" s="33">
        <f>F20+G20+E20</f>
        <v>94126.3</v>
      </c>
      <c r="D20" s="26">
        <v>0</v>
      </c>
      <c r="E20" s="26">
        <v>0</v>
      </c>
      <c r="F20" s="26">
        <v>92126.3</v>
      </c>
      <c r="G20" s="26">
        <v>2000</v>
      </c>
      <c r="H20" s="33">
        <f>I20+J20+K20+L20</f>
        <v>94126.3</v>
      </c>
      <c r="I20" s="26">
        <v>0</v>
      </c>
      <c r="J20" s="26">
        <v>0</v>
      </c>
      <c r="K20" s="26">
        <f>58709.5+981.3+2346.3+29305.9+763.3+20</f>
        <v>92126.3</v>
      </c>
      <c r="L20" s="26">
        <v>2000</v>
      </c>
      <c r="M20" s="33">
        <f>N20+O20+P20+Q20</f>
        <v>21278.53</v>
      </c>
      <c r="N20" s="26">
        <v>0</v>
      </c>
      <c r="O20" s="26">
        <v>0</v>
      </c>
      <c r="P20" s="26">
        <f>12875.22+578.76+6954.8</f>
        <v>20408.78</v>
      </c>
      <c r="Q20" s="26">
        <v>869.75</v>
      </c>
      <c r="R20" s="54" t="s">
        <v>71</v>
      </c>
      <c r="S20" s="1">
        <f>P20/K20*100</f>
        <v>22.15304424469451</v>
      </c>
      <c r="T20" s="1" t="e">
        <f>O20/J20*100</f>
        <v>#DIV/0!</v>
      </c>
      <c r="U20" s="1">
        <f>Q20/G20*100</f>
        <v>43.487500000000004</v>
      </c>
      <c r="W20" s="1">
        <f>M20/H20*100</f>
        <v>22.606359752800227</v>
      </c>
      <c r="AB20" s="29">
        <f>M20/H20*100</f>
        <v>22.606359752800227</v>
      </c>
      <c r="AC20" s="1"/>
    </row>
    <row r="21" spans="1:29" ht="79.5" customHeight="1" x14ac:dyDescent="0.25">
      <c r="A21" s="72" t="s">
        <v>15</v>
      </c>
      <c r="B21" s="71" t="s">
        <v>37</v>
      </c>
      <c r="C21" s="33">
        <f>F21+G21+E21</f>
        <v>11315</v>
      </c>
      <c r="D21" s="26">
        <v>0</v>
      </c>
      <c r="E21" s="26">
        <v>0</v>
      </c>
      <c r="F21" s="26">
        <v>11315</v>
      </c>
      <c r="G21" s="26">
        <v>0</v>
      </c>
      <c r="H21" s="33">
        <f>K21+L21+J21</f>
        <v>11315</v>
      </c>
      <c r="I21" s="26">
        <v>0</v>
      </c>
      <c r="J21" s="26">
        <v>0</v>
      </c>
      <c r="K21" s="26">
        <f>6358.4+4956.6</f>
        <v>11315</v>
      </c>
      <c r="L21" s="26">
        <v>0</v>
      </c>
      <c r="M21" s="33">
        <f t="shared" si="13"/>
        <v>2003.78</v>
      </c>
      <c r="N21" s="26">
        <v>0</v>
      </c>
      <c r="O21" s="26">
        <v>0</v>
      </c>
      <c r="P21" s="26">
        <f>1484.08+519.7</f>
        <v>2003.78</v>
      </c>
      <c r="Q21" s="26">
        <v>0</v>
      </c>
      <c r="R21" s="11" t="s">
        <v>64</v>
      </c>
      <c r="S21" s="1">
        <f t="shared" si="10"/>
        <v>17.7090587715422</v>
      </c>
      <c r="T21" s="1" t="e">
        <f t="shared" si="11"/>
        <v>#DIV/0!</v>
      </c>
      <c r="U21" s="1" t="e">
        <f t="shared" ref="U21:U23" si="14">Q21/G21*100</f>
        <v>#DIV/0!</v>
      </c>
      <c r="Z21" s="2">
        <f>P20+O20</f>
        <v>20408.78</v>
      </c>
      <c r="AB21" s="29">
        <f>M21/H21*100</f>
        <v>17.7090587715422</v>
      </c>
      <c r="AC21" s="1"/>
    </row>
    <row r="22" spans="1:29" ht="191.25" customHeight="1" x14ac:dyDescent="0.25">
      <c r="A22" s="72" t="s">
        <v>17</v>
      </c>
      <c r="B22" s="71" t="s">
        <v>16</v>
      </c>
      <c r="C22" s="33">
        <f>F22+G22+E22</f>
        <v>5121.3</v>
      </c>
      <c r="D22" s="26">
        <v>0</v>
      </c>
      <c r="E22" s="26">
        <v>4865.2</v>
      </c>
      <c r="F22" s="26">
        <v>256.10000000000002</v>
      </c>
      <c r="G22" s="26">
        <v>0</v>
      </c>
      <c r="H22" s="33">
        <f>K22+L22+J22</f>
        <v>5121.3</v>
      </c>
      <c r="I22" s="26">
        <v>0</v>
      </c>
      <c r="J22" s="26">
        <v>4865.2</v>
      </c>
      <c r="K22" s="26">
        <v>256.10000000000002</v>
      </c>
      <c r="L22" s="26">
        <v>0</v>
      </c>
      <c r="M22" s="26">
        <f t="shared" si="13"/>
        <v>127.07</v>
      </c>
      <c r="N22" s="26">
        <v>0</v>
      </c>
      <c r="O22" s="26">
        <v>120.72</v>
      </c>
      <c r="P22" s="26">
        <v>6.35</v>
      </c>
      <c r="Q22" s="26">
        <v>0</v>
      </c>
      <c r="R22" s="54" t="s">
        <v>65</v>
      </c>
      <c r="S22" s="1">
        <f t="shared" si="10"/>
        <v>2.4795001952362354</v>
      </c>
      <c r="T22" s="1">
        <f t="shared" si="11"/>
        <v>2.4812957329606182</v>
      </c>
      <c r="U22" s="1" t="e">
        <f t="shared" si="14"/>
        <v>#DIV/0!</v>
      </c>
      <c r="Z22" s="2">
        <f>K20+J20+I20</f>
        <v>92126.3</v>
      </c>
      <c r="AB22" s="29">
        <f>M22/H22*100</f>
        <v>2.4812059438033307</v>
      </c>
      <c r="AC22" s="1"/>
    </row>
    <row r="23" spans="1:29" ht="46.5" hidden="1" customHeight="1" x14ac:dyDescent="0.25">
      <c r="A23" s="57" t="s">
        <v>17</v>
      </c>
      <c r="B23" s="32" t="s">
        <v>18</v>
      </c>
      <c r="C23" s="33">
        <f t="shared" ref="C23:C24" si="15">F23+G23+E23</f>
        <v>3244.8</v>
      </c>
      <c r="D23" s="26">
        <v>0</v>
      </c>
      <c r="E23" s="26">
        <v>3082.5</v>
      </c>
      <c r="F23" s="26">
        <v>162.30000000000001</v>
      </c>
      <c r="G23" s="26">
        <v>0</v>
      </c>
      <c r="H23" s="26">
        <v>0</v>
      </c>
      <c r="I23" s="26">
        <v>0</v>
      </c>
      <c r="J23" s="26">
        <v>0</v>
      </c>
      <c r="K23" s="26">
        <v>0</v>
      </c>
      <c r="L23" s="26">
        <v>0</v>
      </c>
      <c r="M23" s="26">
        <v>0</v>
      </c>
      <c r="N23" s="26">
        <v>0</v>
      </c>
      <c r="O23" s="26">
        <v>0</v>
      </c>
      <c r="P23" s="26">
        <v>0</v>
      </c>
      <c r="Q23" s="26">
        <v>0</v>
      </c>
      <c r="R23" s="11"/>
      <c r="S23" s="1" t="e">
        <f t="shared" si="10"/>
        <v>#DIV/0!</v>
      </c>
      <c r="T23" s="1" t="e">
        <f t="shared" si="11"/>
        <v>#DIV/0!</v>
      </c>
      <c r="U23" s="1" t="e">
        <f t="shared" si="14"/>
        <v>#DIV/0!</v>
      </c>
      <c r="AB23" s="29" t="e">
        <f t="shared" ref="AB23" si="16">M23/H23*100</f>
        <v>#DIV/0!</v>
      </c>
      <c r="AC23" s="27">
        <f t="shared" ref="AC23" si="17">M23/C23*100</f>
        <v>0</v>
      </c>
    </row>
    <row r="24" spans="1:29" ht="155.25" customHeight="1" x14ac:dyDescent="0.25">
      <c r="A24" s="72" t="s">
        <v>51</v>
      </c>
      <c r="B24" s="71" t="s">
        <v>52</v>
      </c>
      <c r="C24" s="33">
        <f t="shared" si="15"/>
        <v>0</v>
      </c>
      <c r="D24" s="26">
        <v>0</v>
      </c>
      <c r="E24" s="26">
        <v>0</v>
      </c>
      <c r="F24" s="26">
        <v>0</v>
      </c>
      <c r="G24" s="26">
        <v>0</v>
      </c>
      <c r="H24" s="26">
        <f>K24+L24+J24</f>
        <v>5092.2800000000007</v>
      </c>
      <c r="I24" s="26">
        <v>0</v>
      </c>
      <c r="J24" s="26">
        <v>250</v>
      </c>
      <c r="K24" s="26">
        <f>3845.08+498.6+498.6</f>
        <v>4842.2800000000007</v>
      </c>
      <c r="L24" s="26">
        <v>0</v>
      </c>
      <c r="M24" s="26">
        <f t="shared" ref="M24" si="18">P24+Q24+O24</f>
        <v>997.2</v>
      </c>
      <c r="N24" s="26">
        <v>0</v>
      </c>
      <c r="O24" s="26">
        <v>0</v>
      </c>
      <c r="P24" s="26">
        <f>498.6+498.6</f>
        <v>997.2</v>
      </c>
      <c r="Q24" s="26">
        <v>0</v>
      </c>
      <c r="R24" s="54" t="s">
        <v>61</v>
      </c>
      <c r="AB24" s="29">
        <f>M24/H24*100</f>
        <v>19.58258383278217</v>
      </c>
    </row>
    <row r="25" spans="1:29" x14ac:dyDescent="0.25">
      <c r="A25" s="60"/>
      <c r="B25" s="49" t="s">
        <v>9</v>
      </c>
      <c r="C25" s="70">
        <f>D25+E25+F25+G25</f>
        <v>113931.5</v>
      </c>
      <c r="D25" s="70">
        <f t="shared" ref="D25:Q25" si="19">SUM(D16:D24)</f>
        <v>104.3</v>
      </c>
      <c r="E25" s="70">
        <f>E16+E22+E24</f>
        <v>4992.5999999999995</v>
      </c>
      <c r="F25" s="70">
        <f>SUM(F16+F17+F18+F20+F21+F22+F24)</f>
        <v>106834.6</v>
      </c>
      <c r="G25" s="70">
        <f t="shared" si="19"/>
        <v>2000</v>
      </c>
      <c r="H25" s="116">
        <f t="shared" si="19"/>
        <v>119023.78</v>
      </c>
      <c r="I25" s="70">
        <f t="shared" si="19"/>
        <v>104.3</v>
      </c>
      <c r="J25" s="70">
        <f>SUM(J16:J24)</f>
        <v>5242.5999999999995</v>
      </c>
      <c r="K25" s="70">
        <f>SUM(K16:K24)</f>
        <v>111676.88</v>
      </c>
      <c r="L25" s="70">
        <f t="shared" si="19"/>
        <v>2000</v>
      </c>
      <c r="M25" s="116">
        <f>SUM(M16:M24)</f>
        <v>25918.719999999998</v>
      </c>
      <c r="N25" s="70">
        <f t="shared" si="19"/>
        <v>0</v>
      </c>
      <c r="O25" s="70">
        <f t="shared" si="19"/>
        <v>120.72</v>
      </c>
      <c r="P25" s="70">
        <f t="shared" si="19"/>
        <v>24928.249999999996</v>
      </c>
      <c r="Q25" s="70">
        <f t="shared" si="19"/>
        <v>869.75</v>
      </c>
      <c r="R25" s="55" t="s">
        <v>77</v>
      </c>
      <c r="S25" s="12">
        <f>P25/K25*100</f>
        <v>22.32176436161182</v>
      </c>
      <c r="T25" s="1">
        <f t="shared" si="11"/>
        <v>2.3026742456033271</v>
      </c>
      <c r="U25" s="1">
        <f>Q25/G25*100</f>
        <v>43.487500000000004</v>
      </c>
      <c r="V25" s="16">
        <f>M25/H25*100</f>
        <v>21.776085417552693</v>
      </c>
      <c r="AB25" s="29">
        <f>M25/H25*100</f>
        <v>21.776085417552693</v>
      </c>
    </row>
    <row r="26" spans="1:29" x14ac:dyDescent="0.25">
      <c r="A26" s="106" t="s">
        <v>38</v>
      </c>
      <c r="B26" s="107"/>
      <c r="C26" s="107"/>
      <c r="D26" s="107"/>
      <c r="E26" s="107"/>
      <c r="F26" s="107"/>
      <c r="G26" s="107"/>
      <c r="H26" s="107"/>
      <c r="I26" s="107"/>
      <c r="J26" s="107"/>
      <c r="K26" s="107"/>
      <c r="L26" s="107"/>
      <c r="M26" s="107"/>
      <c r="N26" s="107"/>
      <c r="O26" s="107"/>
      <c r="P26" s="107"/>
      <c r="Q26" s="108"/>
      <c r="R26" s="61"/>
      <c r="S26" s="12"/>
      <c r="V26" s="16"/>
      <c r="AB26" s="29"/>
    </row>
    <row r="27" spans="1:29" ht="90" x14ac:dyDescent="0.25">
      <c r="A27" s="72" t="s">
        <v>39</v>
      </c>
      <c r="B27" s="71" t="s">
        <v>58</v>
      </c>
      <c r="C27" s="70">
        <f>F27</f>
        <v>0</v>
      </c>
      <c r="D27" s="69">
        <v>0</v>
      </c>
      <c r="E27" s="69">
        <v>0</v>
      </c>
      <c r="F27" s="69">
        <v>0</v>
      </c>
      <c r="G27" s="69">
        <v>0</v>
      </c>
      <c r="H27" s="70">
        <f>I27+J27+K27+L27</f>
        <v>0</v>
      </c>
      <c r="I27" s="69">
        <v>0</v>
      </c>
      <c r="J27" s="69">
        <v>0</v>
      </c>
      <c r="K27" s="69">
        <v>0</v>
      </c>
      <c r="L27" s="69">
        <v>0</v>
      </c>
      <c r="M27" s="69">
        <v>0</v>
      </c>
      <c r="N27" s="69">
        <v>0</v>
      </c>
      <c r="O27" s="69">
        <v>0</v>
      </c>
      <c r="P27" s="69">
        <v>0</v>
      </c>
      <c r="Q27" s="69">
        <v>0</v>
      </c>
      <c r="R27" s="55"/>
      <c r="S27" s="12"/>
      <c r="V27" s="16"/>
      <c r="AB27" s="29"/>
    </row>
    <row r="28" spans="1:29" x14ac:dyDescent="0.25">
      <c r="A28" s="62"/>
      <c r="B28" s="49" t="s">
        <v>43</v>
      </c>
      <c r="C28" s="70">
        <v>0</v>
      </c>
      <c r="D28" s="70">
        <v>0</v>
      </c>
      <c r="E28" s="70">
        <v>0</v>
      </c>
      <c r="F28" s="70">
        <v>0</v>
      </c>
      <c r="G28" s="70">
        <v>0</v>
      </c>
      <c r="H28" s="70">
        <v>0</v>
      </c>
      <c r="I28" s="70">
        <v>0</v>
      </c>
      <c r="J28" s="70">
        <v>0</v>
      </c>
      <c r="K28" s="70">
        <v>0</v>
      </c>
      <c r="L28" s="70">
        <v>0</v>
      </c>
      <c r="M28" s="70">
        <v>0</v>
      </c>
      <c r="N28" s="70">
        <v>0</v>
      </c>
      <c r="O28" s="70">
        <v>0</v>
      </c>
      <c r="P28" s="70">
        <v>0</v>
      </c>
      <c r="Q28" s="70">
        <v>0</v>
      </c>
      <c r="R28" s="9"/>
      <c r="S28" s="12"/>
      <c r="V28" s="16"/>
      <c r="AB28" s="29"/>
    </row>
    <row r="29" spans="1:29" x14ac:dyDescent="0.25">
      <c r="A29" s="109" t="s">
        <v>40</v>
      </c>
      <c r="B29" s="110"/>
      <c r="C29" s="110"/>
      <c r="D29" s="110"/>
      <c r="E29" s="110"/>
      <c r="F29" s="110"/>
      <c r="G29" s="110"/>
      <c r="H29" s="110"/>
      <c r="I29" s="110"/>
      <c r="J29" s="110"/>
      <c r="K29" s="110"/>
      <c r="L29" s="110"/>
      <c r="M29" s="110"/>
      <c r="N29" s="110"/>
      <c r="O29" s="110"/>
      <c r="P29" s="110"/>
      <c r="Q29" s="111"/>
      <c r="R29" s="61"/>
      <c r="S29" s="12"/>
      <c r="V29" s="16"/>
      <c r="AB29" s="29"/>
    </row>
    <row r="30" spans="1:29" ht="75" x14ac:dyDescent="0.25">
      <c r="A30" s="72" t="s">
        <v>41</v>
      </c>
      <c r="B30" s="71" t="s">
        <v>42</v>
      </c>
      <c r="C30" s="70">
        <f>D30+E30+F30+G30</f>
        <v>0</v>
      </c>
      <c r="D30" s="69">
        <v>0</v>
      </c>
      <c r="E30" s="69">
        <v>0</v>
      </c>
      <c r="F30" s="69">
        <v>0</v>
      </c>
      <c r="G30" s="69">
        <v>0</v>
      </c>
      <c r="H30" s="70">
        <f>I30+J30+K30+L30</f>
        <v>0</v>
      </c>
      <c r="I30" s="69">
        <v>0</v>
      </c>
      <c r="J30" s="69">
        <v>0</v>
      </c>
      <c r="K30" s="69">
        <v>0</v>
      </c>
      <c r="L30" s="69">
        <v>0</v>
      </c>
      <c r="M30" s="69">
        <f t="shared" ref="M30:M31" si="20">P30+Q30+O30</f>
        <v>0</v>
      </c>
      <c r="N30" s="69">
        <v>0</v>
      </c>
      <c r="O30" s="69">
        <v>0</v>
      </c>
      <c r="P30" s="69">
        <v>0</v>
      </c>
      <c r="Q30" s="69">
        <v>0</v>
      </c>
      <c r="R30" s="61"/>
      <c r="S30" s="12"/>
      <c r="V30" s="16"/>
      <c r="AB30" s="29" t="e">
        <f>M30/H30*100</f>
        <v>#DIV/0!</v>
      </c>
    </row>
    <row r="31" spans="1:29" x14ac:dyDescent="0.25">
      <c r="A31" s="72"/>
      <c r="B31" s="49" t="s">
        <v>44</v>
      </c>
      <c r="C31" s="70">
        <f>D31+E31+F31+G31</f>
        <v>0</v>
      </c>
      <c r="D31" s="69">
        <v>0</v>
      </c>
      <c r="E31" s="69">
        <v>0</v>
      </c>
      <c r="F31" s="69">
        <v>0</v>
      </c>
      <c r="G31" s="69">
        <v>0</v>
      </c>
      <c r="H31" s="70">
        <v>0</v>
      </c>
      <c r="I31" s="70">
        <v>0</v>
      </c>
      <c r="J31" s="70">
        <v>0</v>
      </c>
      <c r="K31" s="70">
        <v>0</v>
      </c>
      <c r="L31" s="70">
        <v>0</v>
      </c>
      <c r="M31" s="26">
        <f t="shared" si="20"/>
        <v>0</v>
      </c>
      <c r="N31" s="70">
        <v>0</v>
      </c>
      <c r="O31" s="70">
        <v>0</v>
      </c>
      <c r="P31" s="70">
        <f>P30</f>
        <v>0</v>
      </c>
      <c r="Q31" s="70">
        <f>Q30</f>
        <v>0</v>
      </c>
      <c r="R31" s="61"/>
      <c r="S31" s="12"/>
      <c r="V31" s="16"/>
      <c r="AB31" s="29"/>
    </row>
    <row r="32" spans="1:29" ht="24" customHeight="1" x14ac:dyDescent="0.25">
      <c r="A32" s="5"/>
      <c r="B32" s="34" t="s">
        <v>10</v>
      </c>
      <c r="C32" s="33">
        <f>D32+E32+F32+G32</f>
        <v>160273.80000000002</v>
      </c>
      <c r="D32" s="33">
        <f>D25+D13</f>
        <v>104.3</v>
      </c>
      <c r="E32" s="33">
        <f>E25+E13</f>
        <v>5855.7</v>
      </c>
      <c r="F32" s="33">
        <f>F25+F13+F27+F30</f>
        <v>151513.80000000002</v>
      </c>
      <c r="G32" s="33">
        <f>G25+G13+G30</f>
        <v>2800</v>
      </c>
      <c r="H32" s="117">
        <f>I32+J32+K32+L32</f>
        <v>189538</v>
      </c>
      <c r="I32" s="33">
        <f>I25+I13</f>
        <v>104.3</v>
      </c>
      <c r="J32" s="33">
        <f>J25+J13</f>
        <v>6255.7</v>
      </c>
      <c r="K32" s="33">
        <f>K25++K13+K27+K30</f>
        <v>180378</v>
      </c>
      <c r="L32" s="33">
        <f>L25+L13+L30</f>
        <v>2800</v>
      </c>
      <c r="M32" s="117">
        <f>N32+O32+P32+Q32</f>
        <v>48135.28</v>
      </c>
      <c r="N32" s="33">
        <f>N25+N13</f>
        <v>0</v>
      </c>
      <c r="O32" s="33">
        <f>O25+O13</f>
        <v>120.72</v>
      </c>
      <c r="P32" s="33">
        <f>P25+P13+P31</f>
        <v>46822.689999999995</v>
      </c>
      <c r="Q32" s="33">
        <f>Q25+Q13</f>
        <v>1191.8699999999999</v>
      </c>
      <c r="R32" s="50" t="s">
        <v>72</v>
      </c>
      <c r="S32" s="17">
        <f>P32/K32*100</f>
        <v>25.95809355908148</v>
      </c>
      <c r="T32" s="18">
        <f t="shared" si="11"/>
        <v>1.9297600588263506</v>
      </c>
      <c r="U32" s="19">
        <f>Q32/G32*100</f>
        <v>42.566785714285707</v>
      </c>
      <c r="AA32" s="27">
        <f>M32/H32*100</f>
        <v>25.396110542476968</v>
      </c>
    </row>
    <row r="33" spans="1:30" ht="15.75" x14ac:dyDescent="0.25">
      <c r="A33" s="6"/>
      <c r="B33" s="6"/>
      <c r="C33" s="40"/>
      <c r="D33" s="7"/>
      <c r="E33" s="7"/>
      <c r="F33" s="7"/>
      <c r="G33" s="7"/>
      <c r="H33" s="40"/>
      <c r="I33" s="65">
        <v>53.8</v>
      </c>
      <c r="J33" s="65"/>
      <c r="K33" s="65">
        <v>529706</v>
      </c>
      <c r="L33" s="7"/>
      <c r="M33" s="66">
        <v>212181.8</v>
      </c>
      <c r="N33" s="65">
        <v>170</v>
      </c>
      <c r="O33" s="65"/>
      <c r="P33" s="66">
        <v>212181.8</v>
      </c>
      <c r="Q33" s="65"/>
      <c r="R33" s="13"/>
    </row>
    <row r="34" spans="1:30" ht="15.75" x14ac:dyDescent="0.25">
      <c r="A34" s="6"/>
      <c r="B34" s="6"/>
      <c r="C34" s="40"/>
      <c r="D34" s="7"/>
      <c r="E34" s="7"/>
      <c r="F34" s="7"/>
      <c r="G34" s="7"/>
      <c r="H34" s="40"/>
      <c r="I34" s="65">
        <f>I32+J32+K32</f>
        <v>186738</v>
      </c>
      <c r="J34" s="65"/>
      <c r="K34" s="65"/>
      <c r="L34" s="7"/>
      <c r="M34" s="66"/>
      <c r="N34" s="65"/>
      <c r="O34" s="65">
        <f>N32+O32+P32</f>
        <v>46943.409999999996</v>
      </c>
      <c r="P34" s="65"/>
      <c r="Q34" s="65"/>
      <c r="R34" s="9"/>
      <c r="S34" s="20">
        <f>M32/H32*100</f>
        <v>25.396110542476968</v>
      </c>
      <c r="Z34" s="1">
        <f>Z21/Z22*100</f>
        <v>22.15304424469451</v>
      </c>
      <c r="AC34" s="30"/>
      <c r="AD34" s="31"/>
    </row>
    <row r="35" spans="1:30" ht="49.5" customHeight="1" x14ac:dyDescent="0.25">
      <c r="A35" s="88" t="s">
        <v>73</v>
      </c>
      <c r="B35" s="88"/>
      <c r="C35" s="81" t="s">
        <v>74</v>
      </c>
      <c r="D35" s="81"/>
      <c r="E35" s="81"/>
      <c r="F35" s="74"/>
      <c r="G35" s="75"/>
      <c r="H35" s="75"/>
      <c r="I35" s="76"/>
      <c r="J35" s="77"/>
      <c r="K35" s="78"/>
      <c r="L35" s="79"/>
      <c r="M35" s="73"/>
      <c r="N35" s="67"/>
      <c r="O35" s="65"/>
      <c r="P35" s="65">
        <f>O34/I34*100</f>
        <v>25.138648802064921</v>
      </c>
      <c r="Q35" s="67"/>
      <c r="R35" s="63"/>
      <c r="T35" s="2"/>
      <c r="AC35" s="31"/>
      <c r="AD35" s="31"/>
    </row>
    <row r="36" spans="1:30" ht="15.75" x14ac:dyDescent="0.25">
      <c r="A36" s="8"/>
      <c r="B36" s="8"/>
      <c r="C36" s="81"/>
      <c r="D36" s="81"/>
      <c r="E36" s="80"/>
      <c r="F36" s="80"/>
      <c r="G36" s="81"/>
      <c r="H36" s="81"/>
      <c r="I36" s="75"/>
      <c r="J36" s="75"/>
      <c r="K36" s="75"/>
      <c r="L36" s="75"/>
      <c r="M36" s="68"/>
      <c r="N36" s="67"/>
      <c r="O36" s="65"/>
      <c r="P36" s="65" t="s">
        <v>22</v>
      </c>
      <c r="Q36" s="67"/>
      <c r="R36" s="13"/>
      <c r="T36" s="2"/>
    </row>
    <row r="37" spans="1:30" x14ac:dyDescent="0.25">
      <c r="J37" s="43"/>
      <c r="K37" s="43"/>
      <c r="M37" s="43"/>
      <c r="N37" s="9"/>
      <c r="O37" s="9"/>
      <c r="P37" s="51"/>
      <c r="Q37" s="9"/>
      <c r="R37" s="64"/>
    </row>
    <row r="38" spans="1:30" x14ac:dyDescent="0.25">
      <c r="M38" s="24"/>
      <c r="N38" s="25"/>
      <c r="O38" s="25"/>
      <c r="P38" s="1" t="s">
        <v>22</v>
      </c>
    </row>
    <row r="39" spans="1:30" x14ac:dyDescent="0.25">
      <c r="M39" s="44"/>
      <c r="N39" s="25"/>
      <c r="O39" s="25"/>
      <c r="P39" s="2"/>
    </row>
    <row r="40" spans="1:30" x14ac:dyDescent="0.25">
      <c r="E40" s="51"/>
      <c r="I40" s="43"/>
      <c r="J40" s="43"/>
      <c r="K40" s="43"/>
      <c r="L40" s="43"/>
      <c r="N40" s="37"/>
      <c r="O40" s="37"/>
    </row>
    <row r="41" spans="1:30" x14ac:dyDescent="0.25">
      <c r="H41" s="24"/>
      <c r="I41" s="24"/>
      <c r="J41" s="24"/>
      <c r="K41" s="24"/>
      <c r="L41" s="24"/>
      <c r="M41" s="38"/>
      <c r="N41" s="24"/>
      <c r="O41" s="24"/>
      <c r="P41" s="25"/>
    </row>
    <row r="42" spans="1:30" x14ac:dyDescent="0.25">
      <c r="H42" s="45">
        <f>H32-338450</f>
        <v>-148912</v>
      </c>
      <c r="I42" s="24"/>
      <c r="J42" s="24"/>
      <c r="K42" s="24"/>
      <c r="L42" s="24"/>
      <c r="M42" s="45">
        <f>M32-65381.1</f>
        <v>-17245.82</v>
      </c>
      <c r="N42" s="24"/>
      <c r="O42" s="24"/>
      <c r="P42" s="25"/>
    </row>
    <row r="43" spans="1:30" x14ac:dyDescent="0.25">
      <c r="H43" s="24"/>
      <c r="I43" s="24"/>
      <c r="J43" s="24"/>
      <c r="K43" s="24"/>
      <c r="L43" s="24"/>
      <c r="M43" s="24"/>
      <c r="N43" s="24"/>
      <c r="O43" s="24"/>
      <c r="P43" s="25"/>
    </row>
    <row r="44" spans="1:30" ht="18.75" x14ac:dyDescent="0.3">
      <c r="H44" s="46"/>
      <c r="I44" s="46"/>
      <c r="J44" s="46"/>
      <c r="K44" s="46"/>
      <c r="L44" s="46"/>
      <c r="M44" s="46"/>
      <c r="N44" s="46"/>
      <c r="O44" s="46"/>
      <c r="P44" s="46"/>
      <c r="Q44" s="47"/>
      <c r="R44" s="39"/>
      <c r="S44" s="25"/>
      <c r="T44" s="25"/>
      <c r="U44" s="25"/>
      <c r="V44" s="25"/>
      <c r="W44" s="25"/>
      <c r="X44" s="25"/>
      <c r="Y44" s="25"/>
      <c r="Z44" s="25"/>
      <c r="AA44" s="31"/>
    </row>
    <row r="45" spans="1:30" x14ac:dyDescent="0.25">
      <c r="H45" s="24"/>
      <c r="I45" s="38"/>
      <c r="J45" s="24"/>
      <c r="K45" s="24"/>
      <c r="L45" s="24"/>
      <c r="M45" s="24">
        <f>M42/H42*100</f>
        <v>11.581215751584828</v>
      </c>
      <c r="N45" s="24" t="s">
        <v>57</v>
      </c>
      <c r="O45" s="24"/>
      <c r="P45" s="25"/>
      <c r="Q45" s="25"/>
      <c r="R45" s="39"/>
      <c r="S45" s="25"/>
      <c r="T45" s="25"/>
      <c r="U45" s="25"/>
      <c r="V45" s="25"/>
      <c r="W45" s="25"/>
      <c r="X45" s="25"/>
      <c r="Y45" s="25"/>
      <c r="Z45" s="25"/>
      <c r="AA45" s="31"/>
    </row>
    <row r="46" spans="1:30" x14ac:dyDescent="0.25">
      <c r="H46" s="24"/>
      <c r="I46" s="24"/>
      <c r="J46" s="45"/>
      <c r="K46" s="24"/>
      <c r="L46" s="24"/>
      <c r="M46" s="24"/>
      <c r="N46" s="24"/>
      <c r="O46" s="45"/>
      <c r="P46" s="45"/>
      <c r="Q46" s="25"/>
      <c r="R46" s="39"/>
      <c r="S46" s="25"/>
      <c r="T46" s="25"/>
      <c r="U46" s="25"/>
      <c r="V46" s="25"/>
      <c r="W46" s="25"/>
      <c r="X46" s="25"/>
      <c r="Y46" s="25"/>
      <c r="Z46" s="25"/>
      <c r="AA46" s="31"/>
    </row>
    <row r="47" spans="1:30" x14ac:dyDescent="0.25">
      <c r="H47" s="24"/>
      <c r="I47" s="24"/>
      <c r="J47" s="24"/>
      <c r="K47" s="24"/>
      <c r="L47" s="24"/>
      <c r="M47" s="24"/>
      <c r="N47" s="24"/>
      <c r="O47" s="24"/>
      <c r="P47" s="52"/>
    </row>
    <row r="48" spans="1:30" x14ac:dyDescent="0.25">
      <c r="H48" s="24"/>
      <c r="I48" s="24"/>
      <c r="J48" s="24"/>
      <c r="K48" s="24"/>
      <c r="L48" s="24"/>
      <c r="M48" s="24"/>
      <c r="N48" s="24"/>
      <c r="O48" s="24"/>
      <c r="P48" s="25"/>
    </row>
    <row r="49" spans="8:16" x14ac:dyDescent="0.25">
      <c r="H49" s="24"/>
      <c r="I49" s="25"/>
      <c r="J49" s="25"/>
      <c r="K49" s="25"/>
      <c r="L49" s="25"/>
      <c r="M49" s="24"/>
      <c r="N49" s="25"/>
      <c r="O49" s="25"/>
      <c r="P49" s="25"/>
    </row>
  </sheetData>
  <mergeCells count="33">
    <mergeCell ref="A35:B35"/>
    <mergeCell ref="C36:D36"/>
    <mergeCell ref="G36:H36"/>
    <mergeCell ref="A1:R1"/>
    <mergeCell ref="A2:A3"/>
    <mergeCell ref="B2:B3"/>
    <mergeCell ref="C2:G2"/>
    <mergeCell ref="H2:L2"/>
    <mergeCell ref="M2:Q2"/>
    <mergeCell ref="R2:R3"/>
    <mergeCell ref="B5:Q5"/>
    <mergeCell ref="B14:Q14"/>
    <mergeCell ref="A26:Q26"/>
    <mergeCell ref="A29:Q29"/>
    <mergeCell ref="R18:R19"/>
    <mergeCell ref="A18:A19"/>
    <mergeCell ref="B18:B19"/>
    <mergeCell ref="C18:C19"/>
    <mergeCell ref="D18:D19"/>
    <mergeCell ref="E18:E19"/>
    <mergeCell ref="F18:F19"/>
    <mergeCell ref="C35:E35"/>
    <mergeCell ref="Q18:Q19"/>
    <mergeCell ref="L18:L19"/>
    <mergeCell ref="M18:M19"/>
    <mergeCell ref="N18:N19"/>
    <mergeCell ref="O18:O19"/>
    <mergeCell ref="P18:P19"/>
    <mergeCell ref="G18:G19"/>
    <mergeCell ref="H18:H19"/>
    <mergeCell ref="I18:I19"/>
    <mergeCell ref="J18:J19"/>
    <mergeCell ref="K18:K19"/>
  </mergeCells>
  <phoneticPr fontId="2" type="noConversion"/>
  <pageMargins left="0.70866141732283472" right="0.70866141732283472" top="0.74803149606299213" bottom="0.74803149606299213" header="0.31496062992125984" footer="0.31496062992125984"/>
  <pageSetup paperSize="9" scale="35" orientation="landscape" r:id="rId1"/>
  <rowBreaks count="2" manualBreakCount="2">
    <brk id="11" max="17" man="1"/>
    <brk id="22"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на 31.03.2023</vt:lpstr>
      <vt:lpstr>'на 31.03.2023'!Область_печати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Виктория Кочиева</cp:lastModifiedBy>
  <cp:lastPrinted>2023-04-17T12:46:25Z</cp:lastPrinted>
  <dcterms:created xsi:type="dcterms:W3CDTF">2016-03-25T07:00:12Z</dcterms:created>
  <dcterms:modified xsi:type="dcterms:W3CDTF">2023-04-18T08:08:21Z</dcterms:modified>
</cp:coreProperties>
</file>